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SISTEMA HOSPITALARIO\Todos los hospitales\Control microbiologico\4.Pliegos prefisca\"/>
    </mc:Choice>
  </mc:AlternateContent>
  <bookViews>
    <workbookView xWindow="0" yWindow="0" windowWidth="20490" windowHeight="6720" activeTab="2"/>
  </bookViews>
  <sheets>
    <sheet name="Lote 1 " sheetId="1" r:id="rId1"/>
    <sheet name="Lote 2" sheetId="2" r:id="rId2"/>
    <sheet name="Lote 3" sheetId="3" r:id="rId3"/>
    <sheet name="Lote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1" l="1"/>
  <c r="F49" i="1"/>
  <c r="D49" i="1"/>
  <c r="E32" i="1"/>
  <c r="F32" i="1"/>
  <c r="D32" i="1"/>
  <c r="D23" i="4"/>
  <c r="E23" i="4"/>
  <c r="C23" i="4"/>
  <c r="F7" i="3" l="1"/>
  <c r="F5" i="3"/>
  <c r="H28" i="3"/>
  <c r="F28" i="3"/>
  <c r="H26" i="3"/>
  <c r="F26" i="3"/>
  <c r="H21" i="3" l="1"/>
  <c r="H27" i="3"/>
  <c r="H25" i="3"/>
  <c r="F21" i="3"/>
  <c r="F22" i="3"/>
  <c r="F27" i="3"/>
  <c r="F25" i="3"/>
  <c r="H19" i="3" l="1"/>
  <c r="H18" i="3"/>
  <c r="H17" i="3"/>
  <c r="H16" i="3"/>
  <c r="H15" i="3"/>
  <c r="H14" i="3"/>
  <c r="F19" i="3"/>
  <c r="F18" i="3"/>
  <c r="F17" i="3"/>
  <c r="F15" i="3"/>
  <c r="F14" i="3"/>
  <c r="H13" i="3"/>
  <c r="F13" i="3"/>
  <c r="H11" i="3"/>
  <c r="H10" i="3"/>
  <c r="H9" i="3"/>
  <c r="H7" i="3"/>
  <c r="H5" i="3"/>
  <c r="F9" i="3"/>
  <c r="H6" i="3" l="1"/>
  <c r="H4" i="3"/>
  <c r="F48" i="1"/>
  <c r="E48" i="1"/>
  <c r="F31" i="1"/>
  <c r="F6" i="3"/>
  <c r="F4" i="3"/>
  <c r="F54" i="2" l="1"/>
  <c r="F55" i="2" s="1"/>
  <c r="E54" i="2"/>
  <c r="E55" i="2" s="1"/>
  <c r="D54" i="2"/>
  <c r="D55" i="2" s="1"/>
  <c r="F62" i="1"/>
  <c r="F63" i="1" s="1"/>
  <c r="E62" i="1"/>
  <c r="E63" i="1" s="1"/>
  <c r="D62" i="1"/>
  <c r="D63" i="1" s="1"/>
  <c r="D48" i="1"/>
  <c r="G30" i="3" l="1"/>
  <c r="E30" i="3"/>
  <c r="E22" i="4" l="1"/>
  <c r="D22" i="4"/>
  <c r="C22" i="4"/>
  <c r="D44" i="3"/>
  <c r="H29" i="3"/>
  <c r="F29" i="3"/>
  <c r="H24" i="3"/>
  <c r="F24" i="3"/>
  <c r="H23" i="3"/>
  <c r="F23" i="3"/>
  <c r="H22" i="3"/>
  <c r="H20" i="3"/>
  <c r="F20" i="3"/>
  <c r="H12" i="3"/>
  <c r="F12" i="3"/>
  <c r="F11" i="3"/>
  <c r="H8" i="3"/>
  <c r="F8" i="3"/>
  <c r="F40" i="2"/>
  <c r="F41" i="2" s="1"/>
  <c r="E40" i="2"/>
  <c r="E41" i="2" s="1"/>
  <c r="D40" i="2"/>
  <c r="D41" i="2" s="1"/>
  <c r="F24" i="2"/>
  <c r="F25" i="2" s="1"/>
  <c r="E24" i="2"/>
  <c r="E25" i="2" s="1"/>
  <c r="D24" i="2"/>
  <c r="D25" i="2" s="1"/>
  <c r="E31" i="1"/>
  <c r="D31" i="1"/>
  <c r="F30" i="3" l="1"/>
  <c r="H30" i="3"/>
</calcChain>
</file>

<file path=xl/sharedStrings.xml><?xml version="1.0" encoding="utf-8"?>
<sst xmlns="http://schemas.openxmlformats.org/spreadsheetml/2006/main" count="332" uniqueCount="76">
  <si>
    <t>ANEXO I - LOTE 1</t>
  </si>
  <si>
    <t>HOSPITAL DE MAJADAHONDA</t>
  </si>
  <si>
    <t>HOSPITAL DE VALLADOLID</t>
  </si>
  <si>
    <t>ÁREA</t>
  </si>
  <si>
    <t>ZONA</t>
  </si>
  <si>
    <t>Nº PUNTOS</t>
  </si>
  <si>
    <t>MUESTRAS HONGOS/PUNTO</t>
  </si>
  <si>
    <t>MUESTRAS BACTERIAS/PUNTO</t>
  </si>
  <si>
    <t>Quirófano 1</t>
  </si>
  <si>
    <t>Sala</t>
  </si>
  <si>
    <t>Impulsión</t>
  </si>
  <si>
    <t>Superficie</t>
  </si>
  <si>
    <t>Quirófano 2</t>
  </si>
  <si>
    <t>URPA</t>
  </si>
  <si>
    <t>BOX</t>
  </si>
  <si>
    <t>Quirófano 3</t>
  </si>
  <si>
    <t>URGENCIAS O ÁREA REQUERIDA</t>
  </si>
  <si>
    <t>Puestos</t>
  </si>
  <si>
    <t>ESTERILIZACIÓN</t>
  </si>
  <si>
    <t>Quirófano 4</t>
  </si>
  <si>
    <t>TOTAL</t>
  </si>
  <si>
    <t>TOTAL ANUAL</t>
  </si>
  <si>
    <t>Quirófano 5</t>
  </si>
  <si>
    <t>HOSPITAL DE ZARAGOZA</t>
  </si>
  <si>
    <t>Quirófano 6</t>
  </si>
  <si>
    <t>Urgencias</t>
  </si>
  <si>
    <t>Esterilización</t>
  </si>
  <si>
    <t xml:space="preserve">*La periodicidad es menual. </t>
  </si>
  <si>
    <t>*Los puntos de tomas de muestras serán aleatorios, de forma que al final del año se hayan realizado en todas las impulsiones y lugares de las salas.</t>
  </si>
  <si>
    <t>ANEXO II - LOTE 2</t>
  </si>
  <si>
    <t>HOSPITAL DE SEVILLA</t>
  </si>
  <si>
    <t>HOSPITAL DE MÁLAGA</t>
  </si>
  <si>
    <t>Habitación infecciosa</t>
  </si>
  <si>
    <t>HOSPITAL DE JEREZ DE LA FRONTERA</t>
  </si>
  <si>
    <t>Urgencias o área requerida</t>
  </si>
  <si>
    <t>ANEXO III - LOTE 3</t>
  </si>
  <si>
    <t>HOSPITAL DE BARCELONA</t>
  </si>
  <si>
    <t xml:space="preserve">ÁREA </t>
  </si>
  <si>
    <t>PERIODICIDAD</t>
  </si>
  <si>
    <t>Trimestral</t>
  </si>
  <si>
    <t>URPA/REA</t>
  </si>
  <si>
    <t>CMA/UCSI</t>
  </si>
  <si>
    <t>Almacén estéril</t>
  </si>
  <si>
    <t>Esterilización limpio</t>
  </si>
  <si>
    <t>Esterilización sucio</t>
  </si>
  <si>
    <t>VALIDACIÓN DE SALAS DE AMBIENTE CONTROLADO DEL HOSPITAL DE BARCELONA</t>
  </si>
  <si>
    <t>Anual</t>
  </si>
  <si>
    <t xml:space="preserve">2 Habitaciones Inmunodeprimidos </t>
  </si>
  <si>
    <t>2 Habitaciones Infecciosos</t>
  </si>
  <si>
    <t xml:space="preserve">*La periodicidad es la que se indica en cada caso. </t>
  </si>
  <si>
    <t>*Los puntos de tomas de muestras serán aleatorios, de forma que al final de año se hayan realizado en todos los lugares de las sales.</t>
  </si>
  <si>
    <t>*Para las zonas de ambiente no controlado se definirá con la propiedad los puntos a controlar en cada trimestre.</t>
  </si>
  <si>
    <t>ANEXO IV- LOTE 4</t>
  </si>
  <si>
    <t>HOSPITAL DE VIGO</t>
  </si>
  <si>
    <t>CMA</t>
  </si>
  <si>
    <t>Ambiente no crítico</t>
  </si>
  <si>
    <t>QUINCENAL</t>
  </si>
  <si>
    <t>TOTAL Mensual</t>
  </si>
  <si>
    <t>TOTAL MENSUAL</t>
  </si>
  <si>
    <t>*Las zonas denominadas superficies son horizontales en el Área, que podrá ser tomada en cualquier tipo o elemento de mobiliario del Área.</t>
  </si>
  <si>
    <t xml:space="preserve">*Las zonas denominadas superficies se refieren a superficies horizontales en el Área, que podrá ser tomada en cualquier equipo o elemento de mobiliario del Área. </t>
  </si>
  <si>
    <t>MENSUAL</t>
  </si>
  <si>
    <t>TIPO MUESTRA</t>
  </si>
  <si>
    <t>SUPERFICIE</t>
  </si>
  <si>
    <t>AMBIENTAL</t>
  </si>
  <si>
    <t>MUESTRAS HONGOS</t>
  </si>
  <si>
    <t>MUESTRAS BACTERIAS</t>
  </si>
  <si>
    <t>Semestral</t>
  </si>
  <si>
    <t>Hab.  inmunodeprimidos 403</t>
  </si>
  <si>
    <t>Hab.  inmunodeprimidos 404</t>
  </si>
  <si>
    <t>Hab. infecciosos 305</t>
  </si>
  <si>
    <t>Hab. infecciosos 306</t>
  </si>
  <si>
    <t>4 Unidades de tratamiento de aire</t>
  </si>
  <si>
    <t>9 puntos repartidos en la zona ocupada del hospital (6 plantas, planta baja y sotano 1)</t>
  </si>
  <si>
    <t>6 Zonas de ambiente no controlado(zonas generales)</t>
  </si>
  <si>
    <t>Verificación anual de calidad ambiental en interiores según RD 238/2013. - HOSPITAL 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</si>
</sst>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5" borderId="4" xfId="0" applyFont="1" applyFill="1" applyBorder="1" applyAlignment="1">
      <alignment horizontal="center" wrapText="1"/>
    </xf>
    <xf numFmtId="0" fontId="0" fillId="6" borderId="4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Border="1" applyAlignment="1">
      <alignment horizontal="center"/>
    </xf>
    <xf numFmtId="43" fontId="2" fillId="0" borderId="0" xfId="1" applyFont="1" applyAlignment="1">
      <alignment wrapText="1"/>
    </xf>
    <xf numFmtId="43" fontId="2" fillId="0" borderId="0" xfId="1" applyFont="1"/>
    <xf numFmtId="0" fontId="0" fillId="3" borderId="4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/>
    </xf>
    <xf numFmtId="0" fontId="0" fillId="8" borderId="4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/>
    </xf>
    <xf numFmtId="0" fontId="0" fillId="3" borderId="0" xfId="0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7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3" borderId="4" xfId="0" applyFill="1" applyBorder="1" applyAlignment="1">
      <alignment horizontal="center" vertical="center" wrapText="1"/>
    </xf>
    <xf numFmtId="10" fontId="0" fillId="0" borderId="10" xfId="0" applyNumberFormat="1" applyBorder="1" applyAlignment="1">
      <alignment vertical="center" textRotation="90" wrapText="1"/>
    </xf>
    <xf numFmtId="0" fontId="0" fillId="0" borderId="12" xfId="0" applyBorder="1" applyAlignment="1">
      <alignment wrapText="1"/>
    </xf>
    <xf numFmtId="10" fontId="0" fillId="0" borderId="12" xfId="0" applyNumberFormat="1" applyBorder="1" applyAlignment="1">
      <alignment vertical="center" textRotation="90" wrapText="1"/>
    </xf>
    <xf numFmtId="10" fontId="0" fillId="0" borderId="8" xfId="0" applyNumberFormat="1" applyBorder="1" applyAlignment="1">
      <alignment vertical="center" textRotation="90" wrapText="1"/>
    </xf>
    <xf numFmtId="0" fontId="0" fillId="6" borderId="4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vertical="center" textRotation="90" wrapText="1"/>
    </xf>
    <xf numFmtId="0" fontId="0" fillId="3" borderId="0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5" borderId="4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3" borderId="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3" borderId="1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10" fontId="4" fillId="0" borderId="8" xfId="0" applyNumberFormat="1" applyFont="1" applyBorder="1" applyAlignment="1">
      <alignment horizontal="center" vertical="center" textRotation="90" wrapText="1"/>
    </xf>
    <xf numFmtId="10" fontId="0" fillId="0" borderId="9" xfId="0" applyNumberFormat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9" xfId="0" applyBorder="1" applyAlignment="1">
      <alignment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workbookViewId="0">
      <selection activeCell="B2" sqref="B2:F2"/>
    </sheetView>
  </sheetViews>
  <sheetFormatPr baseColWidth="10" defaultRowHeight="15" x14ac:dyDescent="0.25"/>
  <cols>
    <col min="2" max="2" width="29.140625" bestFit="1" customWidth="1"/>
    <col min="3" max="3" width="20.28515625" bestFit="1" customWidth="1"/>
    <col min="4" max="4" width="22.85546875" customWidth="1"/>
    <col min="5" max="5" width="25.5703125" customWidth="1"/>
    <col min="6" max="6" width="23" customWidth="1"/>
  </cols>
  <sheetData>
    <row r="1" spans="2:6" ht="15.75" x14ac:dyDescent="0.25">
      <c r="B1" s="74" t="s">
        <v>0</v>
      </c>
      <c r="C1" s="74"/>
      <c r="D1" s="74"/>
      <c r="E1" s="74"/>
      <c r="F1" s="74"/>
    </row>
    <row r="2" spans="2:6" x14ac:dyDescent="0.25">
      <c r="B2" s="75" t="s">
        <v>1</v>
      </c>
      <c r="C2" s="76"/>
      <c r="D2" s="76"/>
      <c r="E2" s="76"/>
      <c r="F2" s="76"/>
    </row>
    <row r="3" spans="2:6" ht="30" x14ac:dyDescent="0.25">
      <c r="B3" s="1" t="s">
        <v>3</v>
      </c>
      <c r="C3" s="1" t="s">
        <v>4</v>
      </c>
      <c r="D3" s="1" t="s">
        <v>5</v>
      </c>
      <c r="E3" s="43" t="s">
        <v>6</v>
      </c>
      <c r="F3" s="44" t="s">
        <v>7</v>
      </c>
    </row>
    <row r="4" spans="2:6" x14ac:dyDescent="0.25">
      <c r="B4" s="77" t="s">
        <v>8</v>
      </c>
      <c r="C4" s="1" t="s">
        <v>9</v>
      </c>
      <c r="D4" s="1">
        <v>1</v>
      </c>
      <c r="E4" s="35">
        <v>1</v>
      </c>
      <c r="F4" s="37">
        <v>1</v>
      </c>
    </row>
    <row r="5" spans="2:6" x14ac:dyDescent="0.25">
      <c r="B5" s="77"/>
      <c r="C5" s="1" t="s">
        <v>10</v>
      </c>
      <c r="D5" s="1">
        <v>2</v>
      </c>
      <c r="E5" s="35">
        <v>2</v>
      </c>
      <c r="F5" s="37">
        <v>2</v>
      </c>
    </row>
    <row r="6" spans="2:6" x14ac:dyDescent="0.25">
      <c r="B6" s="77"/>
      <c r="C6" s="1" t="s">
        <v>11</v>
      </c>
      <c r="D6" s="1">
        <v>1</v>
      </c>
      <c r="E6" s="35">
        <v>1</v>
      </c>
      <c r="F6" s="37">
        <v>1</v>
      </c>
    </row>
    <row r="7" spans="2:6" x14ac:dyDescent="0.25">
      <c r="B7" s="77" t="s">
        <v>12</v>
      </c>
      <c r="C7" s="1" t="s">
        <v>9</v>
      </c>
      <c r="D7" s="1">
        <v>1</v>
      </c>
      <c r="E7" s="35">
        <v>1</v>
      </c>
      <c r="F7" s="37">
        <v>1</v>
      </c>
    </row>
    <row r="8" spans="2:6" x14ac:dyDescent="0.25">
      <c r="B8" s="77"/>
      <c r="C8" s="1" t="s">
        <v>10</v>
      </c>
      <c r="D8" s="1">
        <v>2</v>
      </c>
      <c r="E8" s="35">
        <v>2</v>
      </c>
      <c r="F8" s="37">
        <v>2</v>
      </c>
    </row>
    <row r="9" spans="2:6" x14ac:dyDescent="0.25">
      <c r="B9" s="77"/>
      <c r="C9" s="1" t="s">
        <v>11</v>
      </c>
      <c r="D9" s="1">
        <v>1</v>
      </c>
      <c r="E9" s="35">
        <v>1</v>
      </c>
      <c r="F9" s="37">
        <v>1</v>
      </c>
    </row>
    <row r="10" spans="2:6" x14ac:dyDescent="0.25">
      <c r="B10" s="77" t="s">
        <v>15</v>
      </c>
      <c r="C10" s="1" t="s">
        <v>9</v>
      </c>
      <c r="D10" s="1">
        <v>1</v>
      </c>
      <c r="E10" s="35">
        <v>1</v>
      </c>
      <c r="F10" s="37">
        <v>1</v>
      </c>
    </row>
    <row r="11" spans="2:6" x14ac:dyDescent="0.25">
      <c r="B11" s="77"/>
      <c r="C11" s="1" t="s">
        <v>10</v>
      </c>
      <c r="D11" s="1">
        <v>2</v>
      </c>
      <c r="E11" s="35">
        <v>2</v>
      </c>
      <c r="F11" s="37">
        <v>2</v>
      </c>
    </row>
    <row r="12" spans="2:6" x14ac:dyDescent="0.25">
      <c r="B12" s="77"/>
      <c r="C12" s="1" t="s">
        <v>11</v>
      </c>
      <c r="D12" s="1">
        <v>1</v>
      </c>
      <c r="E12" s="35">
        <v>1</v>
      </c>
      <c r="F12" s="37">
        <v>1</v>
      </c>
    </row>
    <row r="13" spans="2:6" x14ac:dyDescent="0.25">
      <c r="B13" s="77" t="s">
        <v>19</v>
      </c>
      <c r="C13" s="1" t="s">
        <v>9</v>
      </c>
      <c r="D13" s="1">
        <v>1</v>
      </c>
      <c r="E13" s="35">
        <v>1</v>
      </c>
      <c r="F13" s="37">
        <v>1</v>
      </c>
    </row>
    <row r="14" spans="2:6" x14ac:dyDescent="0.25">
      <c r="B14" s="77"/>
      <c r="C14" s="1" t="s">
        <v>10</v>
      </c>
      <c r="D14" s="1">
        <v>2</v>
      </c>
      <c r="E14" s="35">
        <v>2</v>
      </c>
      <c r="F14" s="37">
        <v>2</v>
      </c>
    </row>
    <row r="15" spans="2:6" x14ac:dyDescent="0.25">
      <c r="B15" s="77"/>
      <c r="C15" s="1" t="s">
        <v>11</v>
      </c>
      <c r="D15" s="1">
        <v>1</v>
      </c>
      <c r="E15" s="35">
        <v>1</v>
      </c>
      <c r="F15" s="37">
        <v>1</v>
      </c>
    </row>
    <row r="16" spans="2:6" x14ac:dyDescent="0.25">
      <c r="B16" s="77" t="s">
        <v>22</v>
      </c>
      <c r="C16" s="1" t="s">
        <v>9</v>
      </c>
      <c r="D16" s="1">
        <v>1</v>
      </c>
      <c r="E16" s="35">
        <v>1</v>
      </c>
      <c r="F16" s="37">
        <v>1</v>
      </c>
    </row>
    <row r="17" spans="2:9" x14ac:dyDescent="0.25">
      <c r="B17" s="77"/>
      <c r="C17" s="1" t="s">
        <v>10</v>
      </c>
      <c r="D17" s="1">
        <v>2</v>
      </c>
      <c r="E17" s="35">
        <v>2</v>
      </c>
      <c r="F17" s="38">
        <v>2</v>
      </c>
    </row>
    <row r="18" spans="2:9" x14ac:dyDescent="0.25">
      <c r="B18" s="77"/>
      <c r="C18" s="1" t="s">
        <v>11</v>
      </c>
      <c r="D18" s="1">
        <v>1</v>
      </c>
      <c r="E18" s="35">
        <v>1</v>
      </c>
      <c r="F18" s="37">
        <v>1</v>
      </c>
    </row>
    <row r="19" spans="2:9" x14ac:dyDescent="0.25">
      <c r="B19" s="77" t="s">
        <v>24</v>
      </c>
      <c r="C19" s="1" t="s">
        <v>9</v>
      </c>
      <c r="D19" s="1">
        <v>1</v>
      </c>
      <c r="E19" s="35">
        <v>1</v>
      </c>
      <c r="F19" s="37">
        <v>1</v>
      </c>
    </row>
    <row r="20" spans="2:9" x14ac:dyDescent="0.25">
      <c r="B20" s="77"/>
      <c r="C20" s="1" t="s">
        <v>10</v>
      </c>
      <c r="D20" s="1">
        <v>2</v>
      </c>
      <c r="E20" s="35">
        <v>2</v>
      </c>
      <c r="F20" s="37">
        <v>2</v>
      </c>
    </row>
    <row r="21" spans="2:9" x14ac:dyDescent="0.25">
      <c r="B21" s="77"/>
      <c r="C21" s="1" t="s">
        <v>11</v>
      </c>
      <c r="D21" s="1">
        <v>1</v>
      </c>
      <c r="E21" s="35">
        <v>1</v>
      </c>
      <c r="F21" s="37">
        <v>1</v>
      </c>
    </row>
    <row r="22" spans="2:9" x14ac:dyDescent="0.25">
      <c r="B22" s="77" t="s">
        <v>13</v>
      </c>
      <c r="C22" s="1" t="s">
        <v>14</v>
      </c>
      <c r="D22" s="1">
        <v>1</v>
      </c>
      <c r="E22" s="35">
        <v>1</v>
      </c>
      <c r="F22" s="37">
        <v>1</v>
      </c>
    </row>
    <row r="23" spans="2:9" x14ac:dyDescent="0.25">
      <c r="B23" s="77"/>
      <c r="C23" s="1" t="s">
        <v>10</v>
      </c>
      <c r="D23" s="3">
        <v>1</v>
      </c>
      <c r="E23" s="35">
        <v>2</v>
      </c>
      <c r="F23" s="37">
        <v>2</v>
      </c>
    </row>
    <row r="24" spans="2:9" x14ac:dyDescent="0.25">
      <c r="B24" s="77"/>
      <c r="C24" s="1" t="s">
        <v>11</v>
      </c>
      <c r="D24" s="1">
        <v>1</v>
      </c>
      <c r="E24" s="35">
        <v>1</v>
      </c>
      <c r="F24" s="37">
        <v>1</v>
      </c>
    </row>
    <row r="25" spans="2:9" x14ac:dyDescent="0.25">
      <c r="B25" s="77" t="s">
        <v>25</v>
      </c>
      <c r="C25" s="1" t="s">
        <v>17</v>
      </c>
      <c r="D25" s="1">
        <v>1</v>
      </c>
      <c r="E25" s="35">
        <v>1</v>
      </c>
      <c r="F25" s="37">
        <v>1</v>
      </c>
    </row>
    <row r="26" spans="2:9" x14ac:dyDescent="0.25">
      <c r="B26" s="77"/>
      <c r="C26" s="1" t="s">
        <v>10</v>
      </c>
      <c r="D26" s="3">
        <v>1</v>
      </c>
      <c r="E26" s="35">
        <v>2</v>
      </c>
      <c r="F26" s="37">
        <v>2</v>
      </c>
    </row>
    <row r="27" spans="2:9" x14ac:dyDescent="0.25">
      <c r="B27" s="77"/>
      <c r="C27" s="1" t="s">
        <v>11</v>
      </c>
      <c r="D27" s="1">
        <v>1</v>
      </c>
      <c r="E27" s="35">
        <v>1</v>
      </c>
      <c r="F27" s="37">
        <v>1</v>
      </c>
    </row>
    <row r="28" spans="2:9" x14ac:dyDescent="0.25">
      <c r="B28" s="77" t="s">
        <v>26</v>
      </c>
      <c r="C28" s="1" t="s">
        <v>9</v>
      </c>
      <c r="D28" s="1">
        <v>1</v>
      </c>
      <c r="E28" s="35">
        <v>1</v>
      </c>
      <c r="F28" s="37">
        <v>1</v>
      </c>
    </row>
    <row r="29" spans="2:9" x14ac:dyDescent="0.25">
      <c r="B29" s="77"/>
      <c r="C29" s="1" t="s">
        <v>10</v>
      </c>
      <c r="D29" s="1">
        <v>1</v>
      </c>
      <c r="E29" s="35">
        <v>1</v>
      </c>
      <c r="F29" s="37">
        <v>1</v>
      </c>
      <c r="G29" s="8"/>
      <c r="H29" s="8"/>
      <c r="I29" s="8"/>
    </row>
    <row r="30" spans="2:9" ht="15" customHeight="1" x14ac:dyDescent="0.25">
      <c r="B30" s="77"/>
      <c r="C30" s="1" t="s">
        <v>11</v>
      </c>
      <c r="D30" s="1">
        <v>1</v>
      </c>
      <c r="E30" s="35">
        <v>1</v>
      </c>
      <c r="F30" s="37">
        <v>1</v>
      </c>
      <c r="G30" s="8"/>
      <c r="H30" s="8"/>
      <c r="I30" s="8"/>
    </row>
    <row r="31" spans="2:9" x14ac:dyDescent="0.25">
      <c r="B31" s="85" t="s">
        <v>57</v>
      </c>
      <c r="C31" s="85"/>
      <c r="D31" s="6">
        <f>SUM(D4:D30)</f>
        <v>33</v>
      </c>
      <c r="E31" s="6">
        <f>SUM(E4:E30)</f>
        <v>35</v>
      </c>
      <c r="F31" s="6">
        <f>SUM(F4:F30)</f>
        <v>35</v>
      </c>
    </row>
    <row r="32" spans="2:9" ht="15" customHeight="1" x14ac:dyDescent="0.25">
      <c r="B32" s="78" t="s">
        <v>21</v>
      </c>
      <c r="C32" s="78"/>
      <c r="D32" s="7">
        <f>D31*12</f>
        <v>396</v>
      </c>
      <c r="E32" s="72">
        <f t="shared" ref="E32:F32" si="0">E31*12</f>
        <v>420</v>
      </c>
      <c r="F32" s="72">
        <f t="shared" si="0"/>
        <v>420</v>
      </c>
      <c r="G32" s="30"/>
      <c r="H32" s="9"/>
      <c r="I32" s="9"/>
    </row>
    <row r="33" spans="2:9" x14ac:dyDescent="0.25">
      <c r="B33" s="10"/>
      <c r="C33" s="10"/>
      <c r="D33" s="10"/>
      <c r="E33" s="10"/>
      <c r="F33" s="10"/>
      <c r="G33" s="9"/>
      <c r="H33" s="9"/>
      <c r="I33" s="9"/>
    </row>
    <row r="36" spans="2:9" x14ac:dyDescent="0.25">
      <c r="B36" s="79" t="s">
        <v>2</v>
      </c>
      <c r="C36" s="80"/>
      <c r="D36" s="80"/>
      <c r="E36" s="80"/>
      <c r="F36" s="80"/>
    </row>
    <row r="37" spans="2:9" ht="30" x14ac:dyDescent="0.25">
      <c r="B37" s="3" t="s">
        <v>3</v>
      </c>
      <c r="C37" s="3" t="s">
        <v>4</v>
      </c>
      <c r="D37" s="3" t="s">
        <v>5</v>
      </c>
      <c r="E37" s="27" t="s">
        <v>6</v>
      </c>
      <c r="F37" s="4" t="s">
        <v>7</v>
      </c>
    </row>
    <row r="38" spans="2:9" x14ac:dyDescent="0.25">
      <c r="B38" s="77" t="s">
        <v>8</v>
      </c>
      <c r="C38" s="24" t="s">
        <v>9</v>
      </c>
      <c r="D38" s="24">
        <v>1</v>
      </c>
      <c r="E38" s="34">
        <v>1</v>
      </c>
      <c r="F38" s="37">
        <v>1</v>
      </c>
    </row>
    <row r="39" spans="2:9" x14ac:dyDescent="0.25">
      <c r="B39" s="77"/>
      <c r="C39" s="24" t="s">
        <v>10</v>
      </c>
      <c r="D39" s="24">
        <v>2</v>
      </c>
      <c r="E39" s="34">
        <v>2</v>
      </c>
      <c r="F39" s="37">
        <v>2</v>
      </c>
    </row>
    <row r="40" spans="2:9" x14ac:dyDescent="0.25">
      <c r="B40" s="77"/>
      <c r="C40" s="24" t="s">
        <v>11</v>
      </c>
      <c r="D40" s="24">
        <v>1</v>
      </c>
      <c r="E40" s="34">
        <v>1</v>
      </c>
      <c r="F40" s="37">
        <v>1</v>
      </c>
    </row>
    <row r="41" spans="2:9" x14ac:dyDescent="0.25">
      <c r="B41" s="77" t="s">
        <v>13</v>
      </c>
      <c r="C41" s="24" t="s">
        <v>14</v>
      </c>
      <c r="D41" s="24">
        <v>1</v>
      </c>
      <c r="E41" s="34">
        <v>1</v>
      </c>
      <c r="F41" s="37">
        <v>1</v>
      </c>
    </row>
    <row r="42" spans="2:9" x14ac:dyDescent="0.25">
      <c r="B42" s="77"/>
      <c r="C42" s="24" t="s">
        <v>10</v>
      </c>
      <c r="D42" s="3">
        <v>1</v>
      </c>
      <c r="E42" s="34">
        <v>2</v>
      </c>
      <c r="F42" s="37">
        <v>2</v>
      </c>
    </row>
    <row r="43" spans="2:9" x14ac:dyDescent="0.25">
      <c r="B43" s="77"/>
      <c r="C43" s="24" t="s">
        <v>11</v>
      </c>
      <c r="D43" s="3">
        <v>1</v>
      </c>
      <c r="E43" s="34">
        <v>1</v>
      </c>
      <c r="F43" s="37">
        <v>1</v>
      </c>
    </row>
    <row r="44" spans="2:9" x14ac:dyDescent="0.25">
      <c r="B44" s="77" t="s">
        <v>16</v>
      </c>
      <c r="C44" s="24" t="s">
        <v>17</v>
      </c>
      <c r="D44" s="3">
        <v>1</v>
      </c>
      <c r="E44" s="34">
        <v>1</v>
      </c>
      <c r="F44" s="37">
        <v>1</v>
      </c>
    </row>
    <row r="45" spans="2:9" x14ac:dyDescent="0.25">
      <c r="B45" s="77"/>
      <c r="C45" s="24" t="s">
        <v>10</v>
      </c>
      <c r="D45" s="3">
        <v>1</v>
      </c>
      <c r="E45" s="34">
        <v>2</v>
      </c>
      <c r="F45" s="37">
        <v>2</v>
      </c>
    </row>
    <row r="46" spans="2:9" x14ac:dyDescent="0.25">
      <c r="B46" s="77" t="s">
        <v>18</v>
      </c>
      <c r="C46" s="24" t="s">
        <v>9</v>
      </c>
      <c r="D46" s="3">
        <v>1</v>
      </c>
      <c r="E46" s="34">
        <v>1</v>
      </c>
      <c r="F46" s="37">
        <v>1</v>
      </c>
    </row>
    <row r="47" spans="2:9" x14ac:dyDescent="0.25">
      <c r="B47" s="77"/>
      <c r="C47" s="3" t="s">
        <v>10</v>
      </c>
      <c r="D47" s="3">
        <v>1</v>
      </c>
      <c r="E47" s="34">
        <v>1</v>
      </c>
      <c r="F47" s="37">
        <v>1</v>
      </c>
    </row>
    <row r="48" spans="2:9" x14ac:dyDescent="0.25">
      <c r="B48" s="78" t="s">
        <v>58</v>
      </c>
      <c r="C48" s="78"/>
      <c r="D48" s="25">
        <f>SUM(D38:D47)</f>
        <v>11</v>
      </c>
      <c r="E48" s="25">
        <f>SUM(E38:E47)</f>
        <v>13</v>
      </c>
      <c r="F48" s="26">
        <f>SUM(F38:F47)</f>
        <v>13</v>
      </c>
    </row>
    <row r="49" spans="2:7" x14ac:dyDescent="0.25">
      <c r="B49" s="78" t="s">
        <v>21</v>
      </c>
      <c r="C49" s="78"/>
      <c r="D49" s="26">
        <f>D48*12</f>
        <v>132</v>
      </c>
      <c r="E49" s="72">
        <f t="shared" ref="E49:F49" si="1">E48*12</f>
        <v>156</v>
      </c>
      <c r="F49" s="72">
        <f t="shared" si="1"/>
        <v>156</v>
      </c>
      <c r="G49" s="31"/>
    </row>
    <row r="52" spans="2:7" x14ac:dyDescent="0.25">
      <c r="B52" s="83" t="s">
        <v>23</v>
      </c>
      <c r="C52" s="84"/>
      <c r="D52" s="84"/>
      <c r="E52" s="84"/>
      <c r="F52" s="84"/>
    </row>
    <row r="53" spans="2:7" ht="30" x14ac:dyDescent="0.25">
      <c r="B53" s="3" t="s">
        <v>3</v>
      </c>
      <c r="C53" s="3" t="s">
        <v>4</v>
      </c>
      <c r="D53" s="3" t="s">
        <v>5</v>
      </c>
      <c r="E53" s="39" t="s">
        <v>6</v>
      </c>
      <c r="F53" s="36" t="s">
        <v>7</v>
      </c>
    </row>
    <row r="54" spans="2:7" x14ac:dyDescent="0.25">
      <c r="B54" s="77" t="s">
        <v>8</v>
      </c>
      <c r="C54" s="5" t="s">
        <v>9</v>
      </c>
      <c r="D54" s="5">
        <v>1</v>
      </c>
      <c r="E54" s="40">
        <v>1</v>
      </c>
      <c r="F54" s="37">
        <v>1</v>
      </c>
    </row>
    <row r="55" spans="2:7" x14ac:dyDescent="0.25">
      <c r="B55" s="77"/>
      <c r="C55" s="5" t="s">
        <v>10</v>
      </c>
      <c r="D55" s="5">
        <v>2</v>
      </c>
      <c r="E55" s="40">
        <v>2</v>
      </c>
      <c r="F55" s="37">
        <v>2</v>
      </c>
    </row>
    <row r="56" spans="2:7" x14ac:dyDescent="0.25">
      <c r="B56" s="77"/>
      <c r="C56" s="5" t="s">
        <v>11</v>
      </c>
      <c r="D56" s="5">
        <v>1</v>
      </c>
      <c r="E56" s="40">
        <v>1</v>
      </c>
      <c r="F56" s="37">
        <v>1</v>
      </c>
    </row>
    <row r="57" spans="2:7" x14ac:dyDescent="0.25">
      <c r="B57" s="77" t="s">
        <v>13</v>
      </c>
      <c r="C57" s="5" t="s">
        <v>14</v>
      </c>
      <c r="D57" s="5">
        <v>1</v>
      </c>
      <c r="E57" s="40">
        <v>1</v>
      </c>
      <c r="F57" s="37">
        <v>1</v>
      </c>
    </row>
    <row r="58" spans="2:7" x14ac:dyDescent="0.25">
      <c r="B58" s="77"/>
      <c r="C58" s="5" t="s">
        <v>10</v>
      </c>
      <c r="D58" s="45">
        <v>1</v>
      </c>
      <c r="E58" s="40">
        <v>2</v>
      </c>
      <c r="F58" s="37">
        <v>2</v>
      </c>
    </row>
    <row r="59" spans="2:7" x14ac:dyDescent="0.25">
      <c r="B59" s="77"/>
      <c r="C59" s="5" t="s">
        <v>11</v>
      </c>
      <c r="D59" s="5">
        <v>1</v>
      </c>
      <c r="E59" s="40">
        <v>1</v>
      </c>
      <c r="F59" s="37">
        <v>1</v>
      </c>
    </row>
    <row r="60" spans="2:7" x14ac:dyDescent="0.25">
      <c r="B60" s="77" t="s">
        <v>18</v>
      </c>
      <c r="C60" s="5" t="s">
        <v>9</v>
      </c>
      <c r="D60" s="5">
        <v>1</v>
      </c>
      <c r="E60" s="40">
        <v>1</v>
      </c>
      <c r="F60" s="37">
        <v>1</v>
      </c>
    </row>
    <row r="61" spans="2:7" x14ac:dyDescent="0.25">
      <c r="B61" s="77"/>
      <c r="C61" s="5" t="s">
        <v>10</v>
      </c>
      <c r="D61" s="5">
        <v>1</v>
      </c>
      <c r="E61" s="40">
        <v>1</v>
      </c>
      <c r="F61" s="37">
        <v>1</v>
      </c>
    </row>
    <row r="62" spans="2:7" x14ac:dyDescent="0.25">
      <c r="B62" s="78" t="s">
        <v>58</v>
      </c>
      <c r="C62" s="78"/>
      <c r="D62" s="25">
        <f>SUM(D54:D61)</f>
        <v>9</v>
      </c>
      <c r="E62" s="25">
        <f>SUM(E54:E61)</f>
        <v>10</v>
      </c>
      <c r="F62" s="26">
        <f>SUM(F54:F61)</f>
        <v>10</v>
      </c>
    </row>
    <row r="63" spans="2:7" x14ac:dyDescent="0.25">
      <c r="B63" s="78" t="s">
        <v>21</v>
      </c>
      <c r="C63" s="78"/>
      <c r="D63" s="26">
        <f>D62*12</f>
        <v>108</v>
      </c>
      <c r="E63" s="26">
        <f>E62*12</f>
        <v>120</v>
      </c>
      <c r="F63" s="26">
        <f>F62*12</f>
        <v>120</v>
      </c>
      <c r="G63" s="31"/>
    </row>
    <row r="68" spans="1:6" x14ac:dyDescent="0.25">
      <c r="B68" t="s">
        <v>27</v>
      </c>
    </row>
    <row r="69" spans="1:6" x14ac:dyDescent="0.25">
      <c r="B69" s="81" t="s">
        <v>28</v>
      </c>
      <c r="C69" s="82"/>
      <c r="D69" s="82"/>
      <c r="E69" s="82"/>
      <c r="F69" s="82"/>
    </row>
    <row r="70" spans="1:6" x14ac:dyDescent="0.25">
      <c r="B70" s="81"/>
      <c r="C70" s="82"/>
      <c r="D70" s="82"/>
      <c r="E70" s="82"/>
      <c r="F70" s="82"/>
    </row>
    <row r="71" spans="1:6" x14ac:dyDescent="0.25">
      <c r="B71" s="82" t="s">
        <v>59</v>
      </c>
      <c r="C71" s="82"/>
      <c r="D71" s="82"/>
      <c r="E71" s="82"/>
      <c r="F71" s="82"/>
    </row>
    <row r="72" spans="1:6" x14ac:dyDescent="0.25">
      <c r="B72" s="82"/>
      <c r="C72" s="82"/>
      <c r="D72" s="82"/>
      <c r="E72" s="82"/>
      <c r="F72" s="82"/>
    </row>
    <row r="73" spans="1:6" x14ac:dyDescent="0.25">
      <c r="B73" s="10"/>
      <c r="C73" s="10"/>
      <c r="D73" s="10"/>
      <c r="E73" s="10"/>
      <c r="F73" s="10"/>
    </row>
    <row r="74" spans="1:6" x14ac:dyDescent="0.25">
      <c r="B74" s="10"/>
      <c r="C74" s="10"/>
      <c r="D74" s="10"/>
      <c r="E74" s="10"/>
      <c r="F74" s="10"/>
    </row>
    <row r="75" spans="1:6" x14ac:dyDescent="0.25">
      <c r="A75" s="16"/>
      <c r="B75" s="17"/>
      <c r="C75" s="11"/>
      <c r="D75" s="11"/>
      <c r="E75" s="11"/>
      <c r="F75" s="16"/>
    </row>
    <row r="76" spans="1:6" x14ac:dyDescent="0.25">
      <c r="A76" s="16"/>
      <c r="B76" s="17"/>
      <c r="C76" s="11"/>
      <c r="D76" s="11"/>
      <c r="E76" s="11"/>
      <c r="F76" s="16"/>
    </row>
    <row r="77" spans="1:6" x14ac:dyDescent="0.25">
      <c r="A77" s="16"/>
      <c r="B77" s="17"/>
      <c r="C77" s="11"/>
      <c r="D77" s="11"/>
      <c r="E77" s="11"/>
      <c r="F77" s="16"/>
    </row>
    <row r="81" spans="1:8" ht="15" customHeight="1" x14ac:dyDescent="0.25"/>
    <row r="84" spans="1:8" x14ac:dyDescent="0.25">
      <c r="G84" s="9"/>
      <c r="H84" s="9"/>
    </row>
    <row r="85" spans="1:8" x14ac:dyDescent="0.25">
      <c r="G85" s="9"/>
    </row>
    <row r="86" spans="1:8" x14ac:dyDescent="0.25">
      <c r="G86" s="9"/>
    </row>
    <row r="87" spans="1:8" s="16" customFormat="1" x14ac:dyDescent="0.25">
      <c r="A87"/>
      <c r="B87"/>
      <c r="C87"/>
      <c r="D87"/>
      <c r="E87"/>
      <c r="F87"/>
      <c r="G87" s="18"/>
      <c r="H87" s="18"/>
    </row>
    <row r="88" spans="1:8" s="16" customFormat="1" x14ac:dyDescent="0.25">
      <c r="A88"/>
      <c r="B88"/>
      <c r="C88"/>
      <c r="D88"/>
      <c r="E88"/>
      <c r="F88"/>
      <c r="G88" s="18"/>
      <c r="H88" s="18"/>
    </row>
    <row r="89" spans="1:8" s="16" customFormat="1" x14ac:dyDescent="0.25">
      <c r="A89"/>
      <c r="B89"/>
      <c r="C89"/>
      <c r="D89"/>
      <c r="E89"/>
      <c r="F89"/>
      <c r="G89" s="18"/>
      <c r="H89" s="18"/>
    </row>
    <row r="90" spans="1:8" s="16" customFormat="1" x14ac:dyDescent="0.25">
      <c r="A90"/>
      <c r="B90"/>
      <c r="C90"/>
      <c r="D90"/>
      <c r="E90"/>
      <c r="F90"/>
      <c r="G90" s="18"/>
      <c r="H90" s="18"/>
    </row>
    <row r="91" spans="1:8" s="16" customFormat="1" x14ac:dyDescent="0.25">
      <c r="A91"/>
      <c r="B91"/>
      <c r="C91"/>
      <c r="D91"/>
      <c r="E91"/>
      <c r="F91"/>
      <c r="G91" s="18"/>
      <c r="H91" s="18"/>
    </row>
    <row r="92" spans="1:8" s="16" customFormat="1" x14ac:dyDescent="0.25">
      <c r="A92"/>
      <c r="B92"/>
      <c r="C92"/>
      <c r="D92"/>
      <c r="E92"/>
      <c r="F92"/>
      <c r="G92" s="18"/>
      <c r="H92" s="18"/>
    </row>
    <row r="117" spans="7:9" ht="15" customHeight="1" x14ac:dyDescent="0.25"/>
    <row r="120" spans="7:9" x14ac:dyDescent="0.25">
      <c r="G120" s="9"/>
      <c r="H120" s="9"/>
      <c r="I120" s="9"/>
    </row>
    <row r="121" spans="7:9" x14ac:dyDescent="0.25">
      <c r="G121" s="9"/>
      <c r="H121" s="9"/>
    </row>
    <row r="122" spans="7:9" x14ac:dyDescent="0.25">
      <c r="G122" s="9"/>
      <c r="H122" s="9"/>
    </row>
  </sheetData>
  <sheetProtection password="F9FE" sheet="1" objects="1" scenarios="1" selectLockedCells="1"/>
  <mergeCells count="28">
    <mergeCell ref="B22:B24"/>
    <mergeCell ref="B25:B27"/>
    <mergeCell ref="B28:B30"/>
    <mergeCell ref="B31:C31"/>
    <mergeCell ref="B32:C32"/>
    <mergeCell ref="B69:F70"/>
    <mergeCell ref="B71:F72"/>
    <mergeCell ref="B48:C48"/>
    <mergeCell ref="B49:C49"/>
    <mergeCell ref="B54:B56"/>
    <mergeCell ref="B57:B59"/>
    <mergeCell ref="B52:F52"/>
    <mergeCell ref="B1:F1"/>
    <mergeCell ref="B2:F2"/>
    <mergeCell ref="B60:B61"/>
    <mergeCell ref="B62:C62"/>
    <mergeCell ref="B63:C63"/>
    <mergeCell ref="B38:B40"/>
    <mergeCell ref="B41:B43"/>
    <mergeCell ref="B44:B45"/>
    <mergeCell ref="B46:B47"/>
    <mergeCell ref="B36:F36"/>
    <mergeCell ref="B7:B9"/>
    <mergeCell ref="B4:B6"/>
    <mergeCell ref="B10:B12"/>
    <mergeCell ref="B13:B15"/>
    <mergeCell ref="B16:B18"/>
    <mergeCell ref="B19:B21"/>
  </mergeCells>
  <pageMargins left="0.7" right="0.7" top="0.75" bottom="0.75" header="0.3" footer="0.3"/>
  <pageSetup paperSize="9" scale="3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workbookViewId="0">
      <selection activeCell="F54" sqref="F54"/>
    </sheetView>
  </sheetViews>
  <sheetFormatPr baseColWidth="10" defaultRowHeight="15" x14ac:dyDescent="0.25"/>
  <cols>
    <col min="2" max="2" width="24.85546875" bestFit="1" customWidth="1"/>
  </cols>
  <sheetData>
    <row r="1" spans="2:9" ht="15.75" x14ac:dyDescent="0.25">
      <c r="B1" s="74" t="s">
        <v>29</v>
      </c>
      <c r="C1" s="74"/>
      <c r="D1" s="74"/>
      <c r="E1" s="74"/>
      <c r="F1" s="74"/>
      <c r="G1" s="9"/>
      <c r="H1" s="9"/>
      <c r="I1" s="9"/>
    </row>
    <row r="2" spans="2:9" x14ac:dyDescent="0.25">
      <c r="B2" s="83" t="s">
        <v>30</v>
      </c>
      <c r="C2" s="84"/>
      <c r="D2" s="84"/>
      <c r="E2" s="84"/>
      <c r="F2" s="84"/>
    </row>
    <row r="3" spans="2:9" ht="45" x14ac:dyDescent="0.25">
      <c r="B3" s="1" t="s">
        <v>3</v>
      </c>
      <c r="C3" s="1" t="s">
        <v>4</v>
      </c>
      <c r="D3" s="1" t="s">
        <v>5</v>
      </c>
      <c r="E3" s="2" t="s">
        <v>6</v>
      </c>
      <c r="F3" s="27" t="s">
        <v>7</v>
      </c>
    </row>
    <row r="4" spans="2:9" x14ac:dyDescent="0.25">
      <c r="B4" s="77" t="s">
        <v>8</v>
      </c>
      <c r="C4" s="5" t="s">
        <v>9</v>
      </c>
      <c r="D4" s="5">
        <v>1</v>
      </c>
      <c r="E4" s="5">
        <v>1</v>
      </c>
      <c r="F4" s="12">
        <v>1</v>
      </c>
    </row>
    <row r="5" spans="2:9" x14ac:dyDescent="0.25">
      <c r="B5" s="77"/>
      <c r="C5" s="5" t="s">
        <v>10</v>
      </c>
      <c r="D5" s="5">
        <v>2</v>
      </c>
      <c r="E5" s="5">
        <v>2</v>
      </c>
      <c r="F5" s="12">
        <v>2</v>
      </c>
    </row>
    <row r="6" spans="2:9" x14ac:dyDescent="0.25">
      <c r="B6" s="77"/>
      <c r="C6" s="5" t="s">
        <v>11</v>
      </c>
      <c r="D6" s="5">
        <v>1</v>
      </c>
      <c r="E6" s="5">
        <v>1</v>
      </c>
      <c r="F6" s="12">
        <v>1</v>
      </c>
    </row>
    <row r="7" spans="2:9" x14ac:dyDescent="0.25">
      <c r="B7" s="77" t="s">
        <v>12</v>
      </c>
      <c r="C7" s="5" t="s">
        <v>9</v>
      </c>
      <c r="D7" s="5">
        <v>1</v>
      </c>
      <c r="E7" s="5">
        <v>1</v>
      </c>
      <c r="F7" s="12">
        <v>1</v>
      </c>
    </row>
    <row r="8" spans="2:9" x14ac:dyDescent="0.25">
      <c r="B8" s="77"/>
      <c r="C8" s="5" t="s">
        <v>10</v>
      </c>
      <c r="D8" s="5">
        <v>2</v>
      </c>
      <c r="E8" s="5">
        <v>2</v>
      </c>
      <c r="F8" s="12">
        <v>2</v>
      </c>
    </row>
    <row r="9" spans="2:9" x14ac:dyDescent="0.25">
      <c r="B9" s="77"/>
      <c r="C9" s="5" t="s">
        <v>11</v>
      </c>
      <c r="D9" s="5">
        <v>1</v>
      </c>
      <c r="E9" s="5">
        <v>1</v>
      </c>
      <c r="F9" s="12">
        <v>1</v>
      </c>
    </row>
    <row r="10" spans="2:9" x14ac:dyDescent="0.25">
      <c r="B10" s="77" t="s">
        <v>15</v>
      </c>
      <c r="C10" s="5" t="s">
        <v>9</v>
      </c>
      <c r="D10" s="5">
        <v>1</v>
      </c>
      <c r="E10" s="5">
        <v>1</v>
      </c>
      <c r="F10" s="12">
        <v>1</v>
      </c>
    </row>
    <row r="11" spans="2:9" x14ac:dyDescent="0.25">
      <c r="B11" s="77"/>
      <c r="C11" s="5" t="s">
        <v>10</v>
      </c>
      <c r="D11" s="5">
        <v>2</v>
      </c>
      <c r="E11" s="5">
        <v>2</v>
      </c>
      <c r="F11" s="12">
        <v>2</v>
      </c>
    </row>
    <row r="12" spans="2:9" x14ac:dyDescent="0.25">
      <c r="B12" s="77"/>
      <c r="C12" s="5" t="s">
        <v>11</v>
      </c>
      <c r="D12" s="5">
        <v>1</v>
      </c>
      <c r="E12" s="5">
        <v>1</v>
      </c>
      <c r="F12" s="12">
        <v>1</v>
      </c>
    </row>
    <row r="13" spans="2:9" x14ac:dyDescent="0.25">
      <c r="B13" s="77" t="s">
        <v>13</v>
      </c>
      <c r="C13" s="5" t="s">
        <v>14</v>
      </c>
      <c r="D13" s="5">
        <v>1</v>
      </c>
      <c r="E13" s="5">
        <v>1</v>
      </c>
      <c r="F13" s="12">
        <v>1</v>
      </c>
    </row>
    <row r="14" spans="2:9" x14ac:dyDescent="0.25">
      <c r="B14" s="77"/>
      <c r="C14" s="5" t="s">
        <v>10</v>
      </c>
      <c r="D14" s="45">
        <v>1</v>
      </c>
      <c r="E14" s="5">
        <v>2</v>
      </c>
      <c r="F14" s="12">
        <v>2</v>
      </c>
    </row>
    <row r="15" spans="2:9" x14ac:dyDescent="0.25">
      <c r="B15" s="77"/>
      <c r="C15" s="5" t="s">
        <v>11</v>
      </c>
      <c r="D15" s="5">
        <v>1</v>
      </c>
      <c r="E15" s="5">
        <v>1</v>
      </c>
      <c r="F15" s="12">
        <v>1</v>
      </c>
    </row>
    <row r="16" spans="2:9" ht="15" customHeight="1" x14ac:dyDescent="0.25">
      <c r="B16" s="77" t="s">
        <v>25</v>
      </c>
      <c r="C16" s="5" t="s">
        <v>17</v>
      </c>
      <c r="D16" s="5">
        <v>1</v>
      </c>
      <c r="E16" s="5">
        <v>1</v>
      </c>
      <c r="F16" s="12">
        <v>1</v>
      </c>
    </row>
    <row r="17" spans="1:7" x14ac:dyDescent="0.25">
      <c r="B17" s="77"/>
      <c r="C17" s="5" t="s">
        <v>10</v>
      </c>
      <c r="D17" s="45">
        <v>1</v>
      </c>
      <c r="E17" s="5">
        <v>2</v>
      </c>
      <c r="F17" s="12">
        <v>2</v>
      </c>
    </row>
    <row r="18" spans="1:7" ht="15" customHeight="1" x14ac:dyDescent="0.25">
      <c r="B18" s="77"/>
      <c r="C18" s="5" t="s">
        <v>11</v>
      </c>
      <c r="D18" s="5">
        <v>1</v>
      </c>
      <c r="E18" s="5">
        <v>1</v>
      </c>
      <c r="F18" s="12">
        <v>1</v>
      </c>
    </row>
    <row r="19" spans="1:7" x14ac:dyDescent="0.25">
      <c r="B19" s="77" t="s">
        <v>26</v>
      </c>
      <c r="C19" s="5" t="s">
        <v>9</v>
      </c>
      <c r="D19" s="5">
        <v>1</v>
      </c>
      <c r="E19" s="5">
        <v>1</v>
      </c>
      <c r="F19" s="12">
        <v>1</v>
      </c>
    </row>
    <row r="20" spans="1:7" ht="15" customHeight="1" x14ac:dyDescent="0.25">
      <c r="B20" s="77"/>
      <c r="C20" s="5" t="s">
        <v>10</v>
      </c>
      <c r="D20" s="5">
        <v>1</v>
      </c>
      <c r="E20" s="5">
        <v>1</v>
      </c>
      <c r="F20" s="12">
        <v>1</v>
      </c>
    </row>
    <row r="21" spans="1:7" x14ac:dyDescent="0.25">
      <c r="B21" s="77"/>
      <c r="C21" s="5" t="s">
        <v>11</v>
      </c>
      <c r="D21" s="5">
        <v>1</v>
      </c>
      <c r="E21" s="5">
        <v>1</v>
      </c>
      <c r="F21" s="12">
        <v>1</v>
      </c>
    </row>
    <row r="22" spans="1:7" x14ac:dyDescent="0.25">
      <c r="B22" s="77" t="s">
        <v>32</v>
      </c>
      <c r="C22" s="5" t="s">
        <v>9</v>
      </c>
      <c r="D22" s="5">
        <v>1</v>
      </c>
      <c r="E22" s="5">
        <v>1</v>
      </c>
      <c r="F22" s="12">
        <v>1</v>
      </c>
    </row>
    <row r="23" spans="1:7" x14ac:dyDescent="0.25">
      <c r="B23" s="77"/>
      <c r="C23" s="5" t="s">
        <v>10</v>
      </c>
      <c r="D23" s="5">
        <v>1</v>
      </c>
      <c r="E23" s="5">
        <v>1</v>
      </c>
      <c r="F23" s="12">
        <v>1</v>
      </c>
    </row>
    <row r="24" spans="1:7" x14ac:dyDescent="0.25">
      <c r="B24" s="85" t="s">
        <v>20</v>
      </c>
      <c r="C24" s="85"/>
      <c r="D24" s="25">
        <f>SUM(D4:D23)</f>
        <v>23</v>
      </c>
      <c r="E24" s="25">
        <f>SUM(E4:E23)</f>
        <v>25</v>
      </c>
      <c r="F24" s="25">
        <f>SUM(F4:F23)</f>
        <v>25</v>
      </c>
    </row>
    <row r="25" spans="1:7" x14ac:dyDescent="0.25">
      <c r="B25" s="78" t="s">
        <v>21</v>
      </c>
      <c r="C25" s="78"/>
      <c r="D25" s="32">
        <f>D24*12</f>
        <v>276</v>
      </c>
      <c r="E25" s="32">
        <f t="shared" ref="E25:F25" si="0">E24*12</f>
        <v>300</v>
      </c>
      <c r="F25" s="32">
        <f t="shared" si="0"/>
        <v>300</v>
      </c>
    </row>
    <row r="26" spans="1:7" s="16" customFormat="1" x14ac:dyDescent="0.25">
      <c r="A26" s="46"/>
      <c r="B26" s="10"/>
      <c r="C26" s="10"/>
      <c r="D26" s="47"/>
      <c r="E26" s="47"/>
      <c r="F26" s="47"/>
      <c r="G26" s="46"/>
    </row>
    <row r="27" spans="1:7" s="16" customFormat="1" x14ac:dyDescent="0.25">
      <c r="A27" s="46"/>
      <c r="B27" s="10"/>
      <c r="C27" s="10"/>
      <c r="D27" s="47"/>
      <c r="E27" s="47"/>
      <c r="F27" s="47"/>
      <c r="G27" s="46"/>
    </row>
    <row r="28" spans="1:7" x14ac:dyDescent="0.25">
      <c r="B28" s="94" t="s">
        <v>33</v>
      </c>
      <c r="C28" s="94"/>
      <c r="D28" s="94"/>
      <c r="E28" s="94"/>
      <c r="F28" s="94"/>
    </row>
    <row r="29" spans="1:7" ht="45" x14ac:dyDescent="0.25">
      <c r="B29" s="24" t="s">
        <v>3</v>
      </c>
      <c r="C29" s="24" t="s">
        <v>4</v>
      </c>
      <c r="D29" s="24" t="s">
        <v>5</v>
      </c>
      <c r="E29" s="27" t="s">
        <v>6</v>
      </c>
      <c r="F29" s="27" t="s">
        <v>7</v>
      </c>
    </row>
    <row r="30" spans="1:7" x14ac:dyDescent="0.25">
      <c r="B30" s="77" t="s">
        <v>8</v>
      </c>
      <c r="C30" s="5" t="s">
        <v>9</v>
      </c>
      <c r="D30" s="5">
        <v>1</v>
      </c>
      <c r="E30" s="5">
        <v>1</v>
      </c>
      <c r="F30" s="12">
        <v>1</v>
      </c>
    </row>
    <row r="31" spans="1:7" x14ac:dyDescent="0.25">
      <c r="B31" s="77"/>
      <c r="C31" s="5" t="s">
        <v>10</v>
      </c>
      <c r="D31" s="5">
        <v>2</v>
      </c>
      <c r="E31" s="5">
        <v>2</v>
      </c>
      <c r="F31" s="12">
        <v>2</v>
      </c>
    </row>
    <row r="32" spans="1:7" x14ac:dyDescent="0.25">
      <c r="B32" s="77"/>
      <c r="C32" s="5" t="s">
        <v>11</v>
      </c>
      <c r="D32" s="5">
        <v>1</v>
      </c>
      <c r="E32" s="5">
        <v>1</v>
      </c>
      <c r="F32" s="12">
        <v>1</v>
      </c>
    </row>
    <row r="33" spans="2:6" x14ac:dyDescent="0.25">
      <c r="B33" s="77" t="s">
        <v>13</v>
      </c>
      <c r="C33" s="5" t="s">
        <v>14</v>
      </c>
      <c r="D33" s="45">
        <v>1</v>
      </c>
      <c r="E33" s="5">
        <v>1</v>
      </c>
      <c r="F33" s="12">
        <v>1</v>
      </c>
    </row>
    <row r="34" spans="2:6" x14ac:dyDescent="0.25">
      <c r="B34" s="77"/>
      <c r="C34" s="5" t="s">
        <v>10</v>
      </c>
      <c r="D34" s="45">
        <v>1</v>
      </c>
      <c r="E34" s="5">
        <v>2</v>
      </c>
      <c r="F34" s="12">
        <v>2</v>
      </c>
    </row>
    <row r="35" spans="2:6" x14ac:dyDescent="0.25">
      <c r="B35" s="77"/>
      <c r="C35" s="5" t="s">
        <v>11</v>
      </c>
      <c r="D35" s="45">
        <v>1</v>
      </c>
      <c r="E35" s="5">
        <v>1</v>
      </c>
      <c r="F35" s="12">
        <v>1</v>
      </c>
    </row>
    <row r="36" spans="2:6" x14ac:dyDescent="0.25">
      <c r="B36" s="93" t="s">
        <v>34</v>
      </c>
      <c r="C36" s="5" t="s">
        <v>17</v>
      </c>
      <c r="D36" s="45">
        <v>1</v>
      </c>
      <c r="E36" s="5">
        <v>1</v>
      </c>
      <c r="F36" s="12">
        <v>1</v>
      </c>
    </row>
    <row r="37" spans="2:6" x14ac:dyDescent="0.25">
      <c r="B37" s="93"/>
      <c r="C37" s="5" t="s">
        <v>10</v>
      </c>
      <c r="D37" s="45">
        <v>1</v>
      </c>
      <c r="E37" s="5">
        <v>2</v>
      </c>
      <c r="F37" s="12">
        <v>2</v>
      </c>
    </row>
    <row r="38" spans="2:6" x14ac:dyDescent="0.25">
      <c r="B38" s="77" t="s">
        <v>26</v>
      </c>
      <c r="C38" s="5" t="s">
        <v>9</v>
      </c>
      <c r="D38" s="45">
        <v>1</v>
      </c>
      <c r="E38" s="5">
        <v>1</v>
      </c>
      <c r="F38" s="12">
        <v>1</v>
      </c>
    </row>
    <row r="39" spans="2:6" x14ac:dyDescent="0.25">
      <c r="B39" s="77"/>
      <c r="C39" s="5" t="s">
        <v>10</v>
      </c>
      <c r="D39" s="5">
        <v>1</v>
      </c>
      <c r="E39" s="5">
        <v>1</v>
      </c>
      <c r="F39" s="12">
        <v>1</v>
      </c>
    </row>
    <row r="40" spans="2:6" x14ac:dyDescent="0.25">
      <c r="B40" s="85" t="s">
        <v>20</v>
      </c>
      <c r="C40" s="85"/>
      <c r="D40" s="26">
        <f>SUM(D30:D39)</f>
        <v>11</v>
      </c>
      <c r="E40" s="26">
        <f>SUM(E30:E39)</f>
        <v>13</v>
      </c>
      <c r="F40" s="26">
        <f>SUM(F30:F39)</f>
        <v>13</v>
      </c>
    </row>
    <row r="41" spans="2:6" x14ac:dyDescent="0.25">
      <c r="B41" s="78" t="s">
        <v>21</v>
      </c>
      <c r="C41" s="78"/>
      <c r="D41" s="26">
        <f>D40*12</f>
        <v>132</v>
      </c>
      <c r="E41" s="26">
        <f>E40*12</f>
        <v>156</v>
      </c>
      <c r="F41" s="26">
        <f>F40*12</f>
        <v>156</v>
      </c>
    </row>
    <row r="42" spans="2:6" x14ac:dyDescent="0.25">
      <c r="B42" s="10"/>
      <c r="C42" s="10"/>
      <c r="D42" s="10"/>
      <c r="E42" s="10"/>
      <c r="F42" s="10"/>
    </row>
    <row r="43" spans="2:6" x14ac:dyDescent="0.25">
      <c r="B43" s="10"/>
      <c r="C43" s="10"/>
      <c r="D43" s="10"/>
      <c r="E43" s="10"/>
      <c r="F43" s="10"/>
    </row>
    <row r="44" spans="2:6" x14ac:dyDescent="0.25">
      <c r="B44" s="75" t="s">
        <v>31</v>
      </c>
      <c r="C44" s="76"/>
      <c r="D44" s="76"/>
      <c r="E44" s="76"/>
      <c r="F44" s="76"/>
    </row>
    <row r="45" spans="2:6" ht="45" x14ac:dyDescent="0.25">
      <c r="B45" s="24" t="s">
        <v>3</v>
      </c>
      <c r="C45" s="24" t="s">
        <v>4</v>
      </c>
      <c r="D45" s="24" t="s">
        <v>5</v>
      </c>
      <c r="E45" s="27" t="s">
        <v>6</v>
      </c>
      <c r="F45" s="27" t="s">
        <v>7</v>
      </c>
    </row>
    <row r="46" spans="2:6" x14ac:dyDescent="0.25">
      <c r="B46" s="90" t="s">
        <v>8</v>
      </c>
      <c r="C46" s="12" t="s">
        <v>9</v>
      </c>
      <c r="D46" s="12">
        <v>1</v>
      </c>
      <c r="E46" s="12">
        <v>1</v>
      </c>
      <c r="F46" s="12">
        <v>1</v>
      </c>
    </row>
    <row r="47" spans="2:6" x14ac:dyDescent="0.25">
      <c r="B47" s="91"/>
      <c r="C47" s="12" t="s">
        <v>10</v>
      </c>
      <c r="D47" s="12">
        <v>2</v>
      </c>
      <c r="E47" s="12">
        <v>2</v>
      </c>
      <c r="F47" s="12">
        <v>2</v>
      </c>
    </row>
    <row r="48" spans="2:6" x14ac:dyDescent="0.25">
      <c r="B48" s="92"/>
      <c r="C48" s="12" t="s">
        <v>11</v>
      </c>
      <c r="D48" s="12">
        <v>1</v>
      </c>
      <c r="E48" s="12">
        <v>1</v>
      </c>
      <c r="F48" s="12">
        <v>1</v>
      </c>
    </row>
    <row r="49" spans="2:6" x14ac:dyDescent="0.25">
      <c r="B49" s="90" t="s">
        <v>13</v>
      </c>
      <c r="C49" s="12" t="s">
        <v>14</v>
      </c>
      <c r="D49" s="12">
        <v>1</v>
      </c>
      <c r="E49" s="12">
        <v>1</v>
      </c>
      <c r="F49" s="12">
        <v>1</v>
      </c>
    </row>
    <row r="50" spans="2:6" x14ac:dyDescent="0.25">
      <c r="B50" s="91"/>
      <c r="C50" s="12" t="s">
        <v>10</v>
      </c>
      <c r="D50" s="73">
        <v>1</v>
      </c>
      <c r="E50" s="12">
        <v>2</v>
      </c>
      <c r="F50" s="12">
        <v>2</v>
      </c>
    </row>
    <row r="51" spans="2:6" x14ac:dyDescent="0.25">
      <c r="B51" s="92"/>
      <c r="C51" s="12" t="s">
        <v>11</v>
      </c>
      <c r="D51" s="12">
        <v>1</v>
      </c>
      <c r="E51" s="12">
        <v>1</v>
      </c>
      <c r="F51" s="12">
        <v>1</v>
      </c>
    </row>
    <row r="52" spans="2:6" x14ac:dyDescent="0.25">
      <c r="B52" s="90" t="s">
        <v>26</v>
      </c>
      <c r="C52" s="12" t="s">
        <v>9</v>
      </c>
      <c r="D52" s="12">
        <v>1</v>
      </c>
      <c r="E52" s="12">
        <v>1</v>
      </c>
      <c r="F52" s="12">
        <v>1</v>
      </c>
    </row>
    <row r="53" spans="2:6" x14ac:dyDescent="0.25">
      <c r="B53" s="92"/>
      <c r="C53" s="12" t="s">
        <v>11</v>
      </c>
      <c r="D53" s="12">
        <v>1</v>
      </c>
      <c r="E53" s="12">
        <v>1</v>
      </c>
      <c r="F53" s="12">
        <v>1</v>
      </c>
    </row>
    <row r="54" spans="2:6" x14ac:dyDescent="0.25">
      <c r="B54" s="85" t="s">
        <v>20</v>
      </c>
      <c r="C54" s="85"/>
      <c r="D54" s="26">
        <f>SUM(D46:D53)</f>
        <v>9</v>
      </c>
      <c r="E54" s="26">
        <f>SUM(E46:E53)</f>
        <v>10</v>
      </c>
      <c r="F54" s="26">
        <f>SUM(F46:F53)</f>
        <v>10</v>
      </c>
    </row>
    <row r="55" spans="2:6" x14ac:dyDescent="0.25">
      <c r="B55" s="78" t="s">
        <v>21</v>
      </c>
      <c r="C55" s="78"/>
      <c r="D55" s="26">
        <f>D54*12</f>
        <v>108</v>
      </c>
      <c r="E55" s="26">
        <f>E54*12</f>
        <v>120</v>
      </c>
      <c r="F55" s="26">
        <f>F54*12</f>
        <v>120</v>
      </c>
    </row>
    <row r="59" spans="2:6" x14ac:dyDescent="0.25">
      <c r="B59" t="s">
        <v>27</v>
      </c>
    </row>
    <row r="60" spans="2:6" x14ac:dyDescent="0.25">
      <c r="B60" s="86" t="s">
        <v>28</v>
      </c>
      <c r="C60" s="87"/>
      <c r="D60" s="87"/>
      <c r="E60" s="87"/>
      <c r="F60" s="87"/>
    </row>
    <row r="61" spans="2:6" x14ac:dyDescent="0.25">
      <c r="B61" s="86"/>
      <c r="C61" s="87"/>
      <c r="D61" s="87"/>
      <c r="E61" s="87"/>
      <c r="F61" s="87"/>
    </row>
    <row r="62" spans="2:6" x14ac:dyDescent="0.25">
      <c r="B62" s="88" t="s">
        <v>60</v>
      </c>
      <c r="C62" s="89"/>
      <c r="D62" s="89"/>
      <c r="E62" s="89"/>
      <c r="F62" s="89"/>
    </row>
    <row r="63" spans="2:6" x14ac:dyDescent="0.25">
      <c r="B63" s="88"/>
      <c r="C63" s="89"/>
      <c r="D63" s="89"/>
      <c r="E63" s="89"/>
      <c r="F63" s="89"/>
    </row>
  </sheetData>
  <sheetProtection password="F9FE" sheet="1" objects="1" scenarios="1" selectLockedCells="1"/>
  <mergeCells count="26">
    <mergeCell ref="B10:B12"/>
    <mergeCell ref="B4:B6"/>
    <mergeCell ref="B1:F1"/>
    <mergeCell ref="B40:C40"/>
    <mergeCell ref="B2:F2"/>
    <mergeCell ref="B28:F28"/>
    <mergeCell ref="B22:B23"/>
    <mergeCell ref="B13:B15"/>
    <mergeCell ref="B16:B18"/>
    <mergeCell ref="B19:B21"/>
    <mergeCell ref="B7:B9"/>
    <mergeCell ref="B44:F44"/>
    <mergeCell ref="B25:C25"/>
    <mergeCell ref="B46:B48"/>
    <mergeCell ref="B24:C24"/>
    <mergeCell ref="B30:B32"/>
    <mergeCell ref="B33:B35"/>
    <mergeCell ref="B36:B37"/>
    <mergeCell ref="B38:B39"/>
    <mergeCell ref="B41:C41"/>
    <mergeCell ref="B55:C55"/>
    <mergeCell ref="B60:F61"/>
    <mergeCell ref="B62:F63"/>
    <mergeCell ref="B49:B51"/>
    <mergeCell ref="B52:B53"/>
    <mergeCell ref="B54:C54"/>
  </mergeCells>
  <pageMargins left="0.7" right="0.7" top="0.75" bottom="0.75" header="0.3" footer="0.3"/>
  <pageSetup paperSize="9" scale="62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zoomScale="85" zoomScaleNormal="85" workbookViewId="0">
      <selection activeCell="G38" sqref="G38"/>
    </sheetView>
  </sheetViews>
  <sheetFormatPr baseColWidth="10" defaultRowHeight="15" x14ac:dyDescent="0.25"/>
  <cols>
    <col min="2" max="2" width="24.85546875" customWidth="1"/>
    <col min="3" max="3" width="19.28515625" customWidth="1"/>
    <col min="4" max="4" width="24.5703125" customWidth="1"/>
    <col min="5" max="5" width="19.5703125" customWidth="1"/>
    <col min="6" max="6" width="16.42578125" customWidth="1"/>
    <col min="7" max="7" width="22.5703125" customWidth="1"/>
    <col min="8" max="9" width="22.140625" customWidth="1"/>
    <col min="10" max="10" width="18.28515625" customWidth="1"/>
    <col min="11" max="11" width="13.42578125" bestFit="1" customWidth="1"/>
  </cols>
  <sheetData>
    <row r="1" spans="1:12" ht="15.75" x14ac:dyDescent="0.25">
      <c r="A1" s="9"/>
      <c r="B1" s="100" t="s">
        <v>35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x14ac:dyDescent="0.25">
      <c r="A2" s="9"/>
      <c r="B2" s="101" t="s">
        <v>36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x14ac:dyDescent="0.25">
      <c r="A3" s="9"/>
      <c r="B3" s="2" t="s">
        <v>37</v>
      </c>
      <c r="C3" s="2" t="s">
        <v>38</v>
      </c>
      <c r="D3" s="49" t="s">
        <v>62</v>
      </c>
      <c r="E3" s="2" t="s">
        <v>65</v>
      </c>
      <c r="F3" s="2" t="s">
        <v>21</v>
      </c>
      <c r="G3" s="2" t="s">
        <v>66</v>
      </c>
      <c r="H3" s="2" t="s">
        <v>21</v>
      </c>
    </row>
    <row r="4" spans="1:12" x14ac:dyDescent="0.25">
      <c r="A4" s="9"/>
      <c r="B4" s="65" t="s">
        <v>8</v>
      </c>
      <c r="C4" s="65" t="s">
        <v>56</v>
      </c>
      <c r="D4" s="65" t="s">
        <v>63</v>
      </c>
      <c r="E4" s="19">
        <v>2</v>
      </c>
      <c r="F4" s="22">
        <f>E4*24</f>
        <v>48</v>
      </c>
      <c r="G4" s="19">
        <v>2</v>
      </c>
      <c r="H4" s="22">
        <f>G4*24</f>
        <v>48</v>
      </c>
    </row>
    <row r="5" spans="1:12" x14ac:dyDescent="0.25">
      <c r="A5" s="48"/>
      <c r="B5" s="65" t="s">
        <v>8</v>
      </c>
      <c r="C5" s="65" t="s">
        <v>61</v>
      </c>
      <c r="D5" s="65" t="s">
        <v>64</v>
      </c>
      <c r="E5" s="19">
        <v>2</v>
      </c>
      <c r="F5" s="22">
        <f>E5*12</f>
        <v>24</v>
      </c>
      <c r="G5" s="19">
        <v>2</v>
      </c>
      <c r="H5" s="22">
        <f>G5*12</f>
        <v>24</v>
      </c>
    </row>
    <row r="6" spans="1:12" x14ac:dyDescent="0.25">
      <c r="A6" s="9"/>
      <c r="B6" s="15" t="s">
        <v>15</v>
      </c>
      <c r="C6" s="15" t="s">
        <v>56</v>
      </c>
      <c r="D6" s="65" t="s">
        <v>63</v>
      </c>
      <c r="E6" s="20">
        <v>2</v>
      </c>
      <c r="F6" s="22">
        <f>E6*24</f>
        <v>48</v>
      </c>
      <c r="G6" s="20">
        <v>2</v>
      </c>
      <c r="H6" s="22">
        <f>G6*24</f>
        <v>48</v>
      </c>
    </row>
    <row r="7" spans="1:12" x14ac:dyDescent="0.25">
      <c r="A7" s="48"/>
      <c r="B7" s="15" t="s">
        <v>15</v>
      </c>
      <c r="C7" s="15" t="s">
        <v>61</v>
      </c>
      <c r="D7" s="65" t="s">
        <v>64</v>
      </c>
      <c r="E7" s="20">
        <v>2</v>
      </c>
      <c r="F7" s="22">
        <f>E7*12</f>
        <v>24</v>
      </c>
      <c r="G7" s="20">
        <v>2</v>
      </c>
      <c r="H7" s="22">
        <f>G7*12</f>
        <v>24</v>
      </c>
    </row>
    <row r="8" spans="1:12" x14ac:dyDescent="0.25">
      <c r="A8" s="9"/>
      <c r="B8" s="114" t="s">
        <v>12</v>
      </c>
      <c r="C8" s="65" t="s">
        <v>39</v>
      </c>
      <c r="D8" s="65" t="s">
        <v>63</v>
      </c>
      <c r="E8" s="19">
        <v>2</v>
      </c>
      <c r="F8" s="22">
        <f t="shared" ref="F8:F27" si="0">E8*4</f>
        <v>8</v>
      </c>
      <c r="G8" s="19">
        <v>2</v>
      </c>
      <c r="H8" s="22">
        <f>G8*4</f>
        <v>8</v>
      </c>
    </row>
    <row r="9" spans="1:12" x14ac:dyDescent="0.25">
      <c r="A9" s="48"/>
      <c r="B9" s="114" t="s">
        <v>12</v>
      </c>
      <c r="C9" s="65" t="s">
        <v>39</v>
      </c>
      <c r="D9" s="65" t="s">
        <v>64</v>
      </c>
      <c r="E9" s="19">
        <v>2</v>
      </c>
      <c r="F9" s="22">
        <f>E9*4</f>
        <v>8</v>
      </c>
      <c r="G9" s="19">
        <v>2</v>
      </c>
      <c r="H9" s="22">
        <f>G9*4</f>
        <v>8</v>
      </c>
    </row>
    <row r="10" spans="1:12" x14ac:dyDescent="0.25">
      <c r="A10" s="48"/>
      <c r="B10" s="15" t="s">
        <v>19</v>
      </c>
      <c r="C10" s="65" t="s">
        <v>39</v>
      </c>
      <c r="D10" s="65" t="s">
        <v>63</v>
      </c>
      <c r="E10" s="115">
        <v>2</v>
      </c>
      <c r="F10" s="22">
        <v>8</v>
      </c>
      <c r="G10" s="115">
        <v>2</v>
      </c>
      <c r="H10" s="22">
        <f>G10*4</f>
        <v>8</v>
      </c>
    </row>
    <row r="11" spans="1:12" x14ac:dyDescent="0.25">
      <c r="A11" s="9"/>
      <c r="B11" s="15" t="s">
        <v>19</v>
      </c>
      <c r="C11" s="65" t="s">
        <v>39</v>
      </c>
      <c r="D11" s="65" t="s">
        <v>64</v>
      </c>
      <c r="E11" s="20">
        <v>2</v>
      </c>
      <c r="F11" s="22">
        <f t="shared" si="0"/>
        <v>8</v>
      </c>
      <c r="G11" s="20">
        <v>2</v>
      </c>
      <c r="H11" s="22">
        <f>G11*4</f>
        <v>8</v>
      </c>
    </row>
    <row r="12" spans="1:12" x14ac:dyDescent="0.25">
      <c r="A12" s="55"/>
      <c r="B12" s="65" t="s">
        <v>40</v>
      </c>
      <c r="C12" s="65" t="s">
        <v>39</v>
      </c>
      <c r="D12" s="65" t="s">
        <v>63</v>
      </c>
      <c r="E12" s="19">
        <v>2</v>
      </c>
      <c r="F12" s="22">
        <f t="shared" si="0"/>
        <v>8</v>
      </c>
      <c r="G12" s="19">
        <v>2</v>
      </c>
      <c r="H12" s="22">
        <f t="shared" ref="H12:H27" si="1">G12*4</f>
        <v>8</v>
      </c>
    </row>
    <row r="13" spans="1:12" x14ac:dyDescent="0.25">
      <c r="A13" s="55"/>
      <c r="B13" s="65" t="s">
        <v>40</v>
      </c>
      <c r="C13" s="65" t="s">
        <v>39</v>
      </c>
      <c r="D13" s="65" t="s">
        <v>64</v>
      </c>
      <c r="E13" s="19">
        <v>2</v>
      </c>
      <c r="F13" s="22">
        <f t="shared" si="0"/>
        <v>8</v>
      </c>
      <c r="G13" s="19">
        <v>2</v>
      </c>
      <c r="H13" s="22">
        <f>G13*4</f>
        <v>8</v>
      </c>
    </row>
    <row r="14" spans="1:12" ht="15" customHeight="1" x14ac:dyDescent="0.25">
      <c r="A14" s="56"/>
      <c r="B14" s="15" t="s">
        <v>41</v>
      </c>
      <c r="C14" s="65" t="s">
        <v>39</v>
      </c>
      <c r="D14" s="65" t="s">
        <v>63</v>
      </c>
      <c r="E14" s="19">
        <v>2</v>
      </c>
      <c r="F14" s="22">
        <f t="shared" ref="F14" si="2">E14*4</f>
        <v>8</v>
      </c>
      <c r="G14" s="19">
        <v>2</v>
      </c>
      <c r="H14" s="22">
        <f>G14*4</f>
        <v>8</v>
      </c>
    </row>
    <row r="15" spans="1:12" ht="17.25" customHeight="1" x14ac:dyDescent="0.25">
      <c r="A15" s="54"/>
      <c r="B15" s="15" t="s">
        <v>41</v>
      </c>
      <c r="C15" s="65" t="s">
        <v>39</v>
      </c>
      <c r="D15" s="65" t="s">
        <v>64</v>
      </c>
      <c r="E15" s="19">
        <v>2</v>
      </c>
      <c r="F15" s="22">
        <f>E15*4</f>
        <v>8</v>
      </c>
      <c r="G15" s="19">
        <v>2</v>
      </c>
      <c r="H15" s="22">
        <f>G15*4</f>
        <v>8</v>
      </c>
    </row>
    <row r="16" spans="1:12" ht="15" customHeight="1" x14ac:dyDescent="0.25">
      <c r="A16" s="103" t="s">
        <v>18</v>
      </c>
      <c r="B16" s="15" t="s">
        <v>42</v>
      </c>
      <c r="C16" s="65" t="s">
        <v>39</v>
      </c>
      <c r="D16" s="65" t="s">
        <v>63</v>
      </c>
      <c r="E16" s="115">
        <v>2</v>
      </c>
      <c r="F16" s="22">
        <v>8</v>
      </c>
      <c r="G16" s="115">
        <v>2</v>
      </c>
      <c r="H16" s="22">
        <f>G16*4</f>
        <v>8</v>
      </c>
    </row>
    <row r="17" spans="1:11" x14ac:dyDescent="0.25">
      <c r="A17" s="104"/>
      <c r="B17" s="15" t="s">
        <v>42</v>
      </c>
      <c r="C17" s="65" t="s">
        <v>39</v>
      </c>
      <c r="D17" s="65" t="s">
        <v>64</v>
      </c>
      <c r="E17" s="20">
        <v>2</v>
      </c>
      <c r="F17" s="22">
        <f t="shared" ref="F17:F19" si="3">E17*4</f>
        <v>8</v>
      </c>
      <c r="G17" s="20">
        <v>2</v>
      </c>
      <c r="H17" s="22">
        <f>G17*4</f>
        <v>8</v>
      </c>
    </row>
    <row r="18" spans="1:11" x14ac:dyDescent="0.25">
      <c r="A18" s="104"/>
      <c r="B18" s="65" t="s">
        <v>43</v>
      </c>
      <c r="C18" s="65" t="s">
        <v>39</v>
      </c>
      <c r="D18" s="65" t="s">
        <v>63</v>
      </c>
      <c r="E18" s="19">
        <v>2</v>
      </c>
      <c r="F18" s="22">
        <f t="shared" si="3"/>
        <v>8</v>
      </c>
      <c r="G18" s="19">
        <v>2</v>
      </c>
      <c r="H18" s="22">
        <f t="shared" ref="H18" si="4">G18*4</f>
        <v>8</v>
      </c>
    </row>
    <row r="19" spans="1:11" ht="27" customHeight="1" x14ac:dyDescent="0.25">
      <c r="A19" s="104"/>
      <c r="B19" s="65" t="s">
        <v>43</v>
      </c>
      <c r="C19" s="65" t="s">
        <v>39</v>
      </c>
      <c r="D19" s="65" t="s">
        <v>64</v>
      </c>
      <c r="E19" s="19">
        <v>2</v>
      </c>
      <c r="F19" s="22">
        <f t="shared" si="3"/>
        <v>8</v>
      </c>
      <c r="G19" s="19">
        <v>2</v>
      </c>
      <c r="H19" s="22">
        <f>G19*4</f>
        <v>8</v>
      </c>
    </row>
    <row r="20" spans="1:11" x14ac:dyDescent="0.25">
      <c r="A20" s="57"/>
      <c r="B20" s="65" t="s">
        <v>70</v>
      </c>
      <c r="C20" s="65" t="s">
        <v>39</v>
      </c>
      <c r="D20" s="65" t="s">
        <v>63</v>
      </c>
      <c r="E20" s="19">
        <v>1</v>
      </c>
      <c r="F20" s="22">
        <f t="shared" si="0"/>
        <v>4</v>
      </c>
      <c r="G20" s="19">
        <v>1</v>
      </c>
      <c r="H20" s="22">
        <f t="shared" si="1"/>
        <v>4</v>
      </c>
    </row>
    <row r="21" spans="1:11" x14ac:dyDescent="0.25">
      <c r="A21" s="55"/>
      <c r="B21" s="65" t="s">
        <v>70</v>
      </c>
      <c r="C21" s="65" t="s">
        <v>39</v>
      </c>
      <c r="D21" s="65" t="s">
        <v>64</v>
      </c>
      <c r="E21" s="19">
        <v>1</v>
      </c>
      <c r="F21" s="22">
        <f t="shared" si="0"/>
        <v>4</v>
      </c>
      <c r="G21" s="19">
        <v>1</v>
      </c>
      <c r="H21" s="22">
        <f t="shared" si="1"/>
        <v>4</v>
      </c>
    </row>
    <row r="22" spans="1:11" ht="19.5" customHeight="1" x14ac:dyDescent="0.25">
      <c r="A22" s="9"/>
      <c r="B22" s="65" t="s">
        <v>71</v>
      </c>
      <c r="C22" s="65" t="s">
        <v>39</v>
      </c>
      <c r="D22" s="65" t="s">
        <v>63</v>
      </c>
      <c r="E22" s="20">
        <v>1</v>
      </c>
      <c r="F22" s="22">
        <f t="shared" si="0"/>
        <v>4</v>
      </c>
      <c r="G22" s="20">
        <v>1</v>
      </c>
      <c r="H22" s="22">
        <f t="shared" si="1"/>
        <v>4</v>
      </c>
    </row>
    <row r="23" spans="1:11" x14ac:dyDescent="0.25">
      <c r="A23" s="9"/>
      <c r="B23" s="65" t="s">
        <v>71</v>
      </c>
      <c r="C23" s="65" t="s">
        <v>39</v>
      </c>
      <c r="D23" s="65" t="s">
        <v>64</v>
      </c>
      <c r="E23" s="19">
        <v>1</v>
      </c>
      <c r="F23" s="22">
        <f t="shared" si="0"/>
        <v>4</v>
      </c>
      <c r="G23" s="19">
        <v>1</v>
      </c>
      <c r="H23" s="22">
        <f t="shared" si="1"/>
        <v>4</v>
      </c>
    </row>
    <row r="24" spans="1:11" ht="30" x14ac:dyDescent="0.25">
      <c r="A24" s="9"/>
      <c r="B24" s="65" t="s">
        <v>68</v>
      </c>
      <c r="C24" s="65" t="s">
        <v>39</v>
      </c>
      <c r="D24" s="65" t="s">
        <v>63</v>
      </c>
      <c r="E24" s="20">
        <v>1</v>
      </c>
      <c r="F24" s="22">
        <f t="shared" si="0"/>
        <v>4</v>
      </c>
      <c r="G24" s="20">
        <v>1</v>
      </c>
      <c r="H24" s="22">
        <f t="shared" si="1"/>
        <v>4</v>
      </c>
    </row>
    <row r="25" spans="1:11" ht="30" x14ac:dyDescent="0.25">
      <c r="A25" s="9"/>
      <c r="B25" s="65" t="s">
        <v>68</v>
      </c>
      <c r="C25" s="65" t="s">
        <v>39</v>
      </c>
      <c r="D25" s="65" t="s">
        <v>64</v>
      </c>
      <c r="E25" s="20">
        <v>1</v>
      </c>
      <c r="F25" s="22">
        <f t="shared" si="0"/>
        <v>4</v>
      </c>
      <c r="G25" s="20">
        <v>1</v>
      </c>
      <c r="H25" s="22">
        <f t="shared" si="1"/>
        <v>4</v>
      </c>
    </row>
    <row r="26" spans="1:11" ht="30" x14ac:dyDescent="0.25">
      <c r="A26" s="9"/>
      <c r="B26" s="65" t="s">
        <v>69</v>
      </c>
      <c r="C26" s="65" t="s">
        <v>39</v>
      </c>
      <c r="D26" s="65" t="s">
        <v>63</v>
      </c>
      <c r="E26" s="20">
        <v>1</v>
      </c>
      <c r="F26" s="22">
        <f t="shared" si="0"/>
        <v>4</v>
      </c>
      <c r="G26" s="20">
        <v>1</v>
      </c>
      <c r="H26" s="22">
        <f t="shared" si="1"/>
        <v>4</v>
      </c>
    </row>
    <row r="27" spans="1:11" ht="29.25" customHeight="1" x14ac:dyDescent="0.25">
      <c r="A27" s="9"/>
      <c r="B27" s="65" t="s">
        <v>69</v>
      </c>
      <c r="C27" s="65" t="s">
        <v>39</v>
      </c>
      <c r="D27" s="65" t="s">
        <v>64</v>
      </c>
      <c r="E27" s="20">
        <v>1</v>
      </c>
      <c r="F27" s="22">
        <f t="shared" si="0"/>
        <v>4</v>
      </c>
      <c r="G27" s="20">
        <v>1</v>
      </c>
      <c r="H27" s="22">
        <f t="shared" si="1"/>
        <v>4</v>
      </c>
    </row>
    <row r="28" spans="1:11" ht="45" x14ac:dyDescent="0.25">
      <c r="A28" s="9"/>
      <c r="B28" s="65" t="s">
        <v>74</v>
      </c>
      <c r="C28" s="65" t="s">
        <v>67</v>
      </c>
      <c r="D28" s="65" t="s">
        <v>64</v>
      </c>
      <c r="E28" s="20">
        <v>6</v>
      </c>
      <c r="F28" s="22">
        <f>E28*2</f>
        <v>12</v>
      </c>
      <c r="G28" s="20">
        <v>6</v>
      </c>
      <c r="H28" s="22">
        <f>G28*2</f>
        <v>12</v>
      </c>
    </row>
    <row r="29" spans="1:11" ht="45" x14ac:dyDescent="0.25">
      <c r="A29" s="9"/>
      <c r="B29" s="65" t="s">
        <v>74</v>
      </c>
      <c r="C29" s="65" t="s">
        <v>67</v>
      </c>
      <c r="D29" s="65" t="s">
        <v>63</v>
      </c>
      <c r="E29" s="65">
        <v>6</v>
      </c>
      <c r="F29" s="23">
        <f>E29*2</f>
        <v>12</v>
      </c>
      <c r="G29" s="65">
        <v>6</v>
      </c>
      <c r="H29" s="23">
        <f>G29*2</f>
        <v>12</v>
      </c>
    </row>
    <row r="30" spans="1:11" ht="15" customHeight="1" x14ac:dyDescent="0.25">
      <c r="A30" s="59"/>
      <c r="B30" s="53" t="s">
        <v>21</v>
      </c>
      <c r="C30" s="53"/>
      <c r="D30" s="50"/>
      <c r="E30" s="21">
        <f>SUM(E4:E29)</f>
        <v>52</v>
      </c>
      <c r="F30" s="21">
        <f>SUM(F4:F29)</f>
        <v>296</v>
      </c>
      <c r="G30" s="21">
        <f>SUM(G4:G29)</f>
        <v>52</v>
      </c>
      <c r="H30" s="21">
        <f>SUM(H4:H29)</f>
        <v>296</v>
      </c>
    </row>
    <row r="31" spans="1:11" x14ac:dyDescent="0.25">
      <c r="A31" s="60"/>
      <c r="B31" s="105" t="s">
        <v>45</v>
      </c>
      <c r="C31" s="106"/>
      <c r="D31" s="106"/>
      <c r="E31" s="106"/>
      <c r="F31" s="28"/>
      <c r="G31" s="9"/>
      <c r="H31" s="9"/>
      <c r="I31" s="28"/>
      <c r="J31" s="99"/>
      <c r="K31" s="99"/>
    </row>
    <row r="32" spans="1:11" ht="42.75" customHeight="1" x14ac:dyDescent="0.25">
      <c r="A32" s="60"/>
      <c r="B32" s="14" t="s">
        <v>3</v>
      </c>
      <c r="C32" s="14" t="s">
        <v>38</v>
      </c>
      <c r="D32" s="14" t="s">
        <v>21</v>
      </c>
      <c r="E32" s="28"/>
      <c r="F32" s="9"/>
      <c r="G32" s="9"/>
      <c r="H32" s="28"/>
    </row>
    <row r="33" spans="1:11" ht="48" customHeight="1" x14ac:dyDescent="0.25">
      <c r="A33" s="112"/>
      <c r="B33" s="13" t="s">
        <v>8</v>
      </c>
      <c r="C33" s="13" t="s">
        <v>46</v>
      </c>
      <c r="D33" s="22">
        <v>1</v>
      </c>
      <c r="E33" s="28"/>
      <c r="F33" s="9"/>
      <c r="G33" s="105" t="s">
        <v>75</v>
      </c>
      <c r="H33" s="106"/>
      <c r="I33" s="106"/>
      <c r="J33" s="106"/>
      <c r="K33" s="107"/>
    </row>
    <row r="34" spans="1:11" ht="15" customHeight="1" x14ac:dyDescent="0.25">
      <c r="A34" s="113"/>
      <c r="B34" s="15" t="s">
        <v>15</v>
      </c>
      <c r="C34" s="15" t="s">
        <v>46</v>
      </c>
      <c r="D34" s="22">
        <v>1</v>
      </c>
      <c r="E34" s="28"/>
      <c r="F34" s="9"/>
      <c r="G34" s="66" t="s">
        <v>38</v>
      </c>
      <c r="H34" s="105" t="s">
        <v>4</v>
      </c>
      <c r="I34" s="106"/>
      <c r="J34" s="106"/>
      <c r="K34" s="106"/>
    </row>
    <row r="35" spans="1:11" x14ac:dyDescent="0.25">
      <c r="A35" s="113"/>
      <c r="B35" s="65" t="s">
        <v>12</v>
      </c>
      <c r="C35" s="65" t="s">
        <v>46</v>
      </c>
      <c r="D35" s="22">
        <v>1</v>
      </c>
      <c r="E35" s="28"/>
      <c r="F35" s="9"/>
      <c r="G35" s="63" t="s">
        <v>46</v>
      </c>
      <c r="H35" s="67" t="s">
        <v>72</v>
      </c>
      <c r="I35" s="68"/>
      <c r="J35" s="68"/>
      <c r="K35" s="69"/>
    </row>
    <row r="36" spans="1:11" ht="60" x14ac:dyDescent="0.25">
      <c r="A36" s="113"/>
      <c r="B36" s="15" t="s">
        <v>19</v>
      </c>
      <c r="C36" s="15" t="s">
        <v>46</v>
      </c>
      <c r="D36" s="22">
        <v>1</v>
      </c>
      <c r="E36" s="28"/>
      <c r="F36" s="9"/>
      <c r="G36" s="64" t="s">
        <v>46</v>
      </c>
      <c r="H36" s="70" t="s">
        <v>73</v>
      </c>
      <c r="I36" s="68"/>
      <c r="J36" s="68"/>
      <c r="K36" s="69"/>
    </row>
    <row r="37" spans="1:11" x14ac:dyDescent="0.25">
      <c r="A37" s="33"/>
      <c r="B37" s="13" t="s">
        <v>40</v>
      </c>
      <c r="C37" s="13" t="s">
        <v>46</v>
      </c>
      <c r="D37" s="22">
        <v>1</v>
      </c>
      <c r="E37" s="28"/>
      <c r="F37" s="9"/>
    </row>
    <row r="38" spans="1:11" x14ac:dyDescent="0.25">
      <c r="A38" s="33"/>
      <c r="B38" s="15" t="s">
        <v>41</v>
      </c>
      <c r="C38" s="15" t="s">
        <v>46</v>
      </c>
      <c r="D38" s="22">
        <v>1</v>
      </c>
      <c r="E38" s="28"/>
      <c r="F38" s="9"/>
      <c r="H38" s="28"/>
    </row>
    <row r="39" spans="1:11" x14ac:dyDescent="0.25">
      <c r="A39" s="9"/>
      <c r="B39" s="15" t="s">
        <v>42</v>
      </c>
      <c r="C39" s="15" t="s">
        <v>46</v>
      </c>
      <c r="D39" s="22">
        <v>1</v>
      </c>
      <c r="E39" s="28"/>
      <c r="F39" s="9"/>
      <c r="G39" s="9"/>
      <c r="H39" s="28"/>
    </row>
    <row r="40" spans="1:11" x14ac:dyDescent="0.25">
      <c r="A40" s="48"/>
      <c r="B40" s="13" t="s">
        <v>43</v>
      </c>
      <c r="C40" s="13" t="s">
        <v>46</v>
      </c>
      <c r="D40" s="22">
        <v>1</v>
      </c>
      <c r="E40" s="28"/>
      <c r="F40" s="9"/>
      <c r="G40" s="9"/>
      <c r="H40" s="28"/>
    </row>
    <row r="41" spans="1:11" x14ac:dyDescent="0.25">
      <c r="A41" s="9"/>
      <c r="B41" s="15" t="s">
        <v>44</v>
      </c>
      <c r="C41" s="15" t="s">
        <v>46</v>
      </c>
      <c r="D41" s="22">
        <v>1</v>
      </c>
      <c r="E41" s="28"/>
      <c r="F41" s="9"/>
      <c r="G41" s="9"/>
      <c r="H41" s="28"/>
    </row>
    <row r="42" spans="1:11" ht="30" x14ac:dyDescent="0.25">
      <c r="A42" s="9"/>
      <c r="B42" s="13" t="s">
        <v>47</v>
      </c>
      <c r="C42" s="13" t="s">
        <v>46</v>
      </c>
      <c r="D42" s="23">
        <v>2</v>
      </c>
      <c r="E42" s="28"/>
      <c r="F42" s="9"/>
      <c r="G42" s="9"/>
      <c r="H42" s="28"/>
    </row>
    <row r="43" spans="1:11" x14ac:dyDescent="0.25">
      <c r="A43" s="9"/>
      <c r="B43" s="58" t="s">
        <v>48</v>
      </c>
      <c r="C43" s="15" t="s">
        <v>46</v>
      </c>
      <c r="D43" s="23">
        <v>2</v>
      </c>
      <c r="E43" s="28"/>
      <c r="F43" s="9"/>
      <c r="G43" s="9"/>
      <c r="H43" s="28"/>
    </row>
    <row r="44" spans="1:11" x14ac:dyDescent="0.25">
      <c r="A44" s="9"/>
      <c r="B44" s="53" t="s">
        <v>21</v>
      </c>
      <c r="C44" s="53"/>
      <c r="D44" s="21">
        <f>SUM(D33:D43)</f>
        <v>13</v>
      </c>
      <c r="E44" s="28"/>
      <c r="F44" s="9"/>
      <c r="G44" s="9"/>
      <c r="H44" s="28"/>
    </row>
    <row r="45" spans="1:11" ht="15" customHeight="1" x14ac:dyDescent="0.25">
      <c r="A45" s="9"/>
      <c r="B45" s="61"/>
      <c r="C45" s="61"/>
      <c r="D45" s="41"/>
      <c r="E45" s="42"/>
      <c r="F45" s="48"/>
      <c r="G45" s="48"/>
      <c r="H45" s="48"/>
      <c r="I45" s="48"/>
    </row>
    <row r="46" spans="1:11" x14ac:dyDescent="0.25">
      <c r="B46" s="48"/>
      <c r="C46" s="48"/>
      <c r="D46" s="48"/>
      <c r="E46" s="48"/>
      <c r="F46" s="48"/>
      <c r="G46" s="9"/>
      <c r="H46" s="9"/>
      <c r="I46" s="28"/>
    </row>
    <row r="47" spans="1:11" x14ac:dyDescent="0.25">
      <c r="B47" s="33"/>
      <c r="C47" s="33"/>
      <c r="D47" s="33"/>
      <c r="E47" s="33"/>
      <c r="F47" s="33"/>
      <c r="G47" s="33"/>
      <c r="H47" s="33"/>
      <c r="I47" s="33"/>
    </row>
    <row r="48" spans="1:11" ht="15" customHeight="1" x14ac:dyDescent="0.25">
      <c r="B48" s="62"/>
      <c r="C48" s="62"/>
      <c r="D48" s="62"/>
      <c r="E48" s="62"/>
      <c r="F48" s="62"/>
      <c r="G48" s="62"/>
      <c r="H48" s="62"/>
      <c r="I48" s="62"/>
    </row>
    <row r="49" spans="2:9" ht="30" customHeight="1" x14ac:dyDescent="0.25">
      <c r="B49" s="95" t="s">
        <v>49</v>
      </c>
      <c r="C49" s="95"/>
      <c r="D49" s="95"/>
      <c r="E49" s="95"/>
      <c r="F49" s="28"/>
      <c r="G49" s="9"/>
      <c r="H49" s="9"/>
      <c r="I49" s="28"/>
    </row>
    <row r="50" spans="2:9" ht="30" customHeight="1" x14ac:dyDescent="0.25">
      <c r="B50" s="96" t="s">
        <v>50</v>
      </c>
      <c r="C50" s="96"/>
      <c r="D50" s="96"/>
      <c r="E50" s="96"/>
      <c r="F50" s="28"/>
      <c r="G50" s="9"/>
      <c r="H50" s="9"/>
      <c r="I50" s="28"/>
    </row>
    <row r="51" spans="2:9" ht="34.5" customHeight="1" x14ac:dyDescent="0.25">
      <c r="B51" s="96" t="s">
        <v>51</v>
      </c>
      <c r="C51" s="96"/>
      <c r="D51" s="96"/>
      <c r="E51" s="96"/>
      <c r="F51" s="28"/>
      <c r="G51" s="9"/>
      <c r="H51" s="9"/>
      <c r="I51" s="28"/>
    </row>
    <row r="52" spans="2:9" ht="29.25" customHeight="1" x14ac:dyDescent="0.25">
      <c r="B52" s="97" t="s">
        <v>60</v>
      </c>
      <c r="C52" s="98"/>
      <c r="D52" s="98"/>
      <c r="E52" s="98"/>
      <c r="F52" s="52"/>
      <c r="G52" s="52"/>
      <c r="H52" s="9"/>
      <c r="I52" s="28"/>
    </row>
    <row r="53" spans="2:9" x14ac:dyDescent="0.25">
      <c r="B53" s="51"/>
      <c r="C53" s="52"/>
      <c r="D53" s="52"/>
      <c r="E53" s="52"/>
      <c r="F53" s="52"/>
      <c r="G53" s="52"/>
      <c r="H53" s="9"/>
      <c r="I53" s="28"/>
    </row>
    <row r="54" spans="2:9" x14ac:dyDescent="0.25">
      <c r="B54" s="9"/>
      <c r="C54" s="9"/>
      <c r="D54" s="9"/>
      <c r="E54" s="9"/>
      <c r="F54" s="28"/>
      <c r="G54" s="9"/>
      <c r="H54" s="9"/>
      <c r="I54" s="28"/>
    </row>
  </sheetData>
  <sheetProtection sheet="1" objects="1" scenarios="1" selectLockedCells="1"/>
  <mergeCells count="12">
    <mergeCell ref="B1:L1"/>
    <mergeCell ref="B2:L2"/>
    <mergeCell ref="A16:A19"/>
    <mergeCell ref="A34:A36"/>
    <mergeCell ref="B31:E31"/>
    <mergeCell ref="G33:K33"/>
    <mergeCell ref="H34:K34"/>
    <mergeCell ref="B49:E49"/>
    <mergeCell ref="B50:E50"/>
    <mergeCell ref="B51:E51"/>
    <mergeCell ref="B52:E52"/>
    <mergeCell ref="J31:K31"/>
  </mergeCells>
  <pageMargins left="0.7" right="0.7" top="0.75" bottom="0.75" header="0.3" footer="0.3"/>
  <pageSetup paperSize="9" scale="61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23" sqref="C23:E23"/>
    </sheetView>
  </sheetViews>
  <sheetFormatPr baseColWidth="10" defaultRowHeight="15" x14ac:dyDescent="0.25"/>
  <cols>
    <col min="1" max="1" width="33" customWidth="1"/>
  </cols>
  <sheetData>
    <row r="1" spans="1:5" ht="15.75" x14ac:dyDescent="0.25">
      <c r="A1" s="111" t="s">
        <v>52</v>
      </c>
      <c r="B1" s="74"/>
      <c r="C1" s="74"/>
      <c r="D1" s="74"/>
      <c r="E1" s="74"/>
    </row>
    <row r="2" spans="1:5" x14ac:dyDescent="0.25">
      <c r="A2" s="83" t="s">
        <v>53</v>
      </c>
      <c r="B2" s="84"/>
      <c r="C2" s="84"/>
      <c r="D2" s="84"/>
      <c r="E2" s="84"/>
    </row>
    <row r="3" spans="1:5" ht="45" x14ac:dyDescent="0.25">
      <c r="A3" s="1" t="s">
        <v>3</v>
      </c>
      <c r="B3" s="1" t="s">
        <v>4</v>
      </c>
      <c r="C3" s="1" t="s">
        <v>5</v>
      </c>
      <c r="D3" s="2" t="s">
        <v>6</v>
      </c>
      <c r="E3" s="27" t="s">
        <v>7</v>
      </c>
    </row>
    <row r="4" spans="1:5" x14ac:dyDescent="0.25">
      <c r="A4" s="109" t="s">
        <v>8</v>
      </c>
      <c r="B4" s="12" t="s">
        <v>9</v>
      </c>
      <c r="C4" s="12">
        <v>1</v>
      </c>
      <c r="D4" s="12">
        <v>1</v>
      </c>
      <c r="E4" s="12">
        <v>1</v>
      </c>
    </row>
    <row r="5" spans="1:5" x14ac:dyDescent="0.25">
      <c r="A5" s="109"/>
      <c r="B5" s="12" t="s">
        <v>10</v>
      </c>
      <c r="C5" s="12">
        <v>2</v>
      </c>
      <c r="D5" s="12">
        <v>2</v>
      </c>
      <c r="E5" s="12">
        <v>2</v>
      </c>
    </row>
    <row r="6" spans="1:5" x14ac:dyDescent="0.25">
      <c r="A6" s="109"/>
      <c r="B6" s="12" t="s">
        <v>11</v>
      </c>
      <c r="C6" s="12">
        <v>1</v>
      </c>
      <c r="D6" s="12">
        <v>1</v>
      </c>
      <c r="E6" s="12">
        <v>1</v>
      </c>
    </row>
    <row r="7" spans="1:5" x14ac:dyDescent="0.25">
      <c r="A7" s="109" t="s">
        <v>12</v>
      </c>
      <c r="B7" s="12" t="s">
        <v>9</v>
      </c>
      <c r="C7" s="12">
        <v>1</v>
      </c>
      <c r="D7" s="12">
        <v>1</v>
      </c>
      <c r="E7" s="12">
        <v>1</v>
      </c>
    </row>
    <row r="8" spans="1:5" x14ac:dyDescent="0.25">
      <c r="A8" s="109"/>
      <c r="B8" s="12" t="s">
        <v>10</v>
      </c>
      <c r="C8" s="12">
        <v>2</v>
      </c>
      <c r="D8" s="12">
        <v>2</v>
      </c>
      <c r="E8" s="12">
        <v>2</v>
      </c>
    </row>
    <row r="9" spans="1:5" x14ac:dyDescent="0.25">
      <c r="A9" s="109"/>
      <c r="B9" s="12" t="s">
        <v>11</v>
      </c>
      <c r="C9" s="12">
        <v>1</v>
      </c>
      <c r="D9" s="12">
        <v>1</v>
      </c>
      <c r="E9" s="12">
        <v>1</v>
      </c>
    </row>
    <row r="10" spans="1:5" x14ac:dyDescent="0.25">
      <c r="A10" s="109" t="s">
        <v>13</v>
      </c>
      <c r="B10" s="12" t="s">
        <v>14</v>
      </c>
      <c r="C10" s="12">
        <v>1</v>
      </c>
      <c r="D10" s="12">
        <v>1</v>
      </c>
      <c r="E10" s="12">
        <v>1</v>
      </c>
    </row>
    <row r="11" spans="1:5" x14ac:dyDescent="0.25">
      <c r="A11" s="109"/>
      <c r="B11" s="12" t="s">
        <v>10</v>
      </c>
      <c r="C11" s="12">
        <v>1</v>
      </c>
      <c r="D11" s="12">
        <v>2</v>
      </c>
      <c r="E11" s="12">
        <v>2</v>
      </c>
    </row>
    <row r="12" spans="1:5" x14ac:dyDescent="0.25">
      <c r="A12" s="109"/>
      <c r="B12" s="12" t="s">
        <v>11</v>
      </c>
      <c r="C12" s="12">
        <v>1</v>
      </c>
      <c r="D12" s="12">
        <v>1</v>
      </c>
      <c r="E12" s="12">
        <v>1</v>
      </c>
    </row>
    <row r="13" spans="1:5" x14ac:dyDescent="0.25">
      <c r="A13" s="109" t="s">
        <v>25</v>
      </c>
      <c r="B13" s="12" t="s">
        <v>17</v>
      </c>
      <c r="C13" s="12">
        <v>1</v>
      </c>
      <c r="D13" s="12">
        <v>1</v>
      </c>
      <c r="E13" s="12">
        <v>1</v>
      </c>
    </row>
    <row r="14" spans="1:5" x14ac:dyDescent="0.25">
      <c r="A14" s="109"/>
      <c r="B14" s="12" t="s">
        <v>10</v>
      </c>
      <c r="C14" s="12">
        <v>1</v>
      </c>
      <c r="D14" s="12">
        <v>2</v>
      </c>
      <c r="E14" s="12">
        <v>2</v>
      </c>
    </row>
    <row r="15" spans="1:5" x14ac:dyDescent="0.25">
      <c r="A15" s="109"/>
      <c r="B15" s="12" t="s">
        <v>11</v>
      </c>
      <c r="C15" s="12">
        <v>1</v>
      </c>
      <c r="D15" s="12">
        <v>1</v>
      </c>
      <c r="E15" s="12">
        <v>1</v>
      </c>
    </row>
    <row r="16" spans="1:5" x14ac:dyDescent="0.25">
      <c r="A16" s="109" t="s">
        <v>26</v>
      </c>
      <c r="B16" s="12" t="s">
        <v>9</v>
      </c>
      <c r="C16" s="12">
        <v>1</v>
      </c>
      <c r="D16" s="12">
        <v>1</v>
      </c>
      <c r="E16" s="12">
        <v>1</v>
      </c>
    </row>
    <row r="17" spans="1:5" x14ac:dyDescent="0.25">
      <c r="A17" s="109"/>
      <c r="B17" s="12" t="s">
        <v>10</v>
      </c>
      <c r="C17" s="12">
        <v>1</v>
      </c>
      <c r="D17" s="12">
        <v>1</v>
      </c>
      <c r="E17" s="12">
        <v>1</v>
      </c>
    </row>
    <row r="18" spans="1:5" x14ac:dyDescent="0.25">
      <c r="A18" s="109"/>
      <c r="B18" s="12" t="s">
        <v>11</v>
      </c>
      <c r="C18" s="12">
        <v>1</v>
      </c>
      <c r="D18" s="12">
        <v>1</v>
      </c>
      <c r="E18" s="12">
        <v>1</v>
      </c>
    </row>
    <row r="19" spans="1:5" x14ac:dyDescent="0.25">
      <c r="A19" s="109" t="s">
        <v>54</v>
      </c>
      <c r="B19" s="12" t="s">
        <v>9</v>
      </c>
      <c r="C19" s="12">
        <v>1</v>
      </c>
      <c r="D19" s="12">
        <v>1</v>
      </c>
      <c r="E19" s="12">
        <v>1</v>
      </c>
    </row>
    <row r="20" spans="1:5" x14ac:dyDescent="0.25">
      <c r="A20" s="109"/>
      <c r="B20" s="12" t="s">
        <v>10</v>
      </c>
      <c r="C20" s="12">
        <v>1</v>
      </c>
      <c r="D20" s="12">
        <v>1</v>
      </c>
      <c r="E20" s="12">
        <v>1</v>
      </c>
    </row>
    <row r="21" spans="1:5" x14ac:dyDescent="0.25">
      <c r="A21" s="12" t="s">
        <v>55</v>
      </c>
      <c r="B21" s="12" t="s">
        <v>9</v>
      </c>
      <c r="C21" s="12">
        <v>1</v>
      </c>
      <c r="D21" s="12">
        <v>1</v>
      </c>
      <c r="E21" s="12">
        <v>1</v>
      </c>
    </row>
    <row r="22" spans="1:5" x14ac:dyDescent="0.25">
      <c r="A22" s="85" t="s">
        <v>58</v>
      </c>
      <c r="B22" s="85"/>
      <c r="C22" s="7">
        <f>SUM(C4:C21)</f>
        <v>20</v>
      </c>
      <c r="D22" s="7">
        <f>SUM(D4:D21)</f>
        <v>22</v>
      </c>
      <c r="E22" s="7">
        <f>SUM(E4:E21)</f>
        <v>22</v>
      </c>
    </row>
    <row r="23" spans="1:5" x14ac:dyDescent="0.25">
      <c r="A23" s="85" t="s">
        <v>21</v>
      </c>
      <c r="B23" s="85"/>
      <c r="C23" s="29">
        <f>C22*12</f>
        <v>240</v>
      </c>
      <c r="D23" s="71">
        <f t="shared" ref="D23:E23" si="0">D22*12</f>
        <v>264</v>
      </c>
      <c r="E23" s="71">
        <f t="shared" si="0"/>
        <v>264</v>
      </c>
    </row>
    <row r="25" spans="1:5" ht="38.25" customHeight="1" x14ac:dyDescent="0.25">
      <c r="A25" s="110" t="s">
        <v>50</v>
      </c>
      <c r="B25" s="110"/>
      <c r="C25" s="110"/>
      <c r="D25" s="110"/>
      <c r="E25" s="110"/>
    </row>
    <row r="26" spans="1:5" x14ac:dyDescent="0.25">
      <c r="A26" s="88" t="s">
        <v>60</v>
      </c>
      <c r="B26" s="108"/>
      <c r="C26" s="108"/>
      <c r="D26" s="108"/>
      <c r="E26" s="108"/>
    </row>
    <row r="27" spans="1:5" x14ac:dyDescent="0.25">
      <c r="A27" s="88"/>
      <c r="B27" s="108"/>
      <c r="C27" s="108"/>
      <c r="D27" s="108"/>
      <c r="E27" s="108"/>
    </row>
  </sheetData>
  <sheetProtection password="F9FE" sheet="1" objects="1" scenarios="1" selectLockedCells="1"/>
  <mergeCells count="12">
    <mergeCell ref="A1:E1"/>
    <mergeCell ref="A2:E2"/>
    <mergeCell ref="A23:B23"/>
    <mergeCell ref="A16:A18"/>
    <mergeCell ref="A19:A20"/>
    <mergeCell ref="A22:B22"/>
    <mergeCell ref="A26:E27"/>
    <mergeCell ref="A4:A6"/>
    <mergeCell ref="A7:A9"/>
    <mergeCell ref="A10:A12"/>
    <mergeCell ref="A13:A15"/>
    <mergeCell ref="A25:E25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549AD-675E-4309-862F-1F04858620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E57457-6DA8-444F-B852-EB7788E8E16D}">
  <ds:schemaRefs>
    <ds:schemaRef ds:uri="http://purl.org/dc/elements/1.1/"/>
    <ds:schemaRef ds:uri="http://schemas.microsoft.com/office/2006/metadata/properties"/>
    <ds:schemaRef ds:uri="http://purl.org/dc/terms/"/>
    <ds:schemaRef ds:uri="cb9a2c09-a600-4c24-9818-7f6ddea49959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9590da3-fd85-41c8-99d6-15cf72c221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FDB833-1361-4E3C-9441-D437FE5CE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 </vt:lpstr>
      <vt:lpstr>Lote 2</vt:lpstr>
      <vt:lpstr>Lote 3</vt:lpstr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cp:lastPrinted>2019-12-11T07:59:02Z</cp:lastPrinted>
  <dcterms:created xsi:type="dcterms:W3CDTF">2019-11-21T08:04:07Z</dcterms:created>
  <dcterms:modified xsi:type="dcterms:W3CDTF">2020-03-27T09:21:20Z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